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0" yWindow="0" windowWidth="20730" windowHeight="11760" firstSheet="3" activeTab="3"/>
  </bookViews>
  <sheets>
    <sheet name="Bac " sheetId="4" state="hidden" r:id="rId1"/>
    <sheet name="ԱՄՓՈՓ" sheetId="5" state="hidden" r:id="rId2"/>
    <sheet name="Լն1" sheetId="6" state="hidden" r:id="rId3"/>
    <sheet name="Ծավալաթերթ" sheetId="7" r:id="rId4"/>
    <sheet name="Ծավալաթերթ рус." sheetId="8" r:id="rId5"/>
  </sheets>
  <definedNames>
    <definedName name="AAA" localSheetId="1">#REF!</definedName>
    <definedName name="AAA" localSheetId="3">#REF!</definedName>
    <definedName name="AAA" localSheetId="4">#REF!</definedName>
    <definedName name="AAA">#REF!</definedName>
    <definedName name="f0" localSheetId="1">#REF!</definedName>
    <definedName name="f0" localSheetId="3">#REF!</definedName>
    <definedName name="f0" localSheetId="4">#REF!</definedName>
    <definedName name="f0">#REF!</definedName>
    <definedName name="f00" localSheetId="1">#REF!</definedName>
    <definedName name="f00" localSheetId="3">#REF!</definedName>
    <definedName name="f00" localSheetId="4">#REF!</definedName>
    <definedName name="f00">#REF!</definedName>
    <definedName name="mexan" localSheetId="1">#REF!</definedName>
    <definedName name="mexan" localSheetId="3">#REF!</definedName>
    <definedName name="mexan" localSheetId="4">#REF!</definedName>
    <definedName name="mexan">#REF!</definedName>
    <definedName name="mmm" localSheetId="3">#REF!</definedName>
    <definedName name="mmm" localSheetId="4">#REF!</definedName>
    <definedName name="mmm">#REF!</definedName>
    <definedName name="ааа" localSheetId="1">#REF!</definedName>
    <definedName name="ааа" localSheetId="3">#REF!</definedName>
    <definedName name="ааа" localSheetId="4">#REF!</definedName>
    <definedName name="ааа">#REF!</definedName>
    <definedName name="АЕР" localSheetId="1">#REF!</definedName>
    <definedName name="АЕР" localSheetId="3">#REF!</definedName>
    <definedName name="АЕР" localSheetId="4">#REF!</definedName>
    <definedName name="АЕР">#REF!</definedName>
    <definedName name="_xlnm.Print_Titles" localSheetId="1">ԱՄՓՈՓ!$14:$16</definedName>
    <definedName name="_xlnm.Print_Titles" localSheetId="2">Լն1!$20:$20</definedName>
    <definedName name="_xlnm.Print_Titles" localSheetId="3">Ծավալաթերթ!$22:$22</definedName>
    <definedName name="_xlnm.Print_Titles" localSheetId="4">'Ծավալաթերթ рус.'!$22:$22</definedName>
    <definedName name="мм" localSheetId="1">#REF!</definedName>
    <definedName name="мм" localSheetId="3">#REF!</definedName>
    <definedName name="мм" localSheetId="4">#REF!</definedName>
    <definedName name="мм">#REF!</definedName>
    <definedName name="ммм" localSheetId="1">#REF!</definedName>
    <definedName name="ммм" localSheetId="3">#REF!</definedName>
    <definedName name="ммм" localSheetId="4">#REF!</definedName>
    <definedName name="ммм">#REF!</definedName>
    <definedName name="_xlnm.Print_Area" localSheetId="0">'Bac '!$A$1:$L$29</definedName>
    <definedName name="_xlnm.Print_Area" localSheetId="1">ԱՄՓՈՓ!$A$1:$H$69</definedName>
    <definedName name="_xlnm.Print_Area" localSheetId="2">Լն1!$A$1:$U$65</definedName>
    <definedName name="_xlnm.Print_Area" localSheetId="3">Ծավալաթերթ!$A$1:$X$71</definedName>
    <definedName name="_xlnm.Print_Area" localSheetId="4">'Ծավալաթերթ рус.'!$A$1:$X$71</definedName>
  </definedNames>
  <calcPr calcId="124519"/>
</workbook>
</file>

<file path=xl/calcChain.xml><?xml version="1.0" encoding="utf-8"?>
<calcChain xmlns="http://schemas.openxmlformats.org/spreadsheetml/2006/main">
  <c r="V16" i="8"/>
  <c r="U16"/>
  <c r="P11"/>
  <c r="V60" l="1"/>
  <c r="W60" s="1"/>
  <c r="X60" s="1"/>
  <c r="Q60"/>
  <c r="O60"/>
  <c r="V59"/>
  <c r="W59" s="1"/>
  <c r="X59" s="1"/>
  <c r="Q59"/>
  <c r="O59"/>
  <c r="I59"/>
  <c r="F59"/>
  <c r="V58"/>
  <c r="W58" s="1"/>
  <c r="X58" s="1"/>
  <c r="Q58"/>
  <c r="O58"/>
  <c r="R57"/>
  <c r="I57"/>
  <c r="F57"/>
  <c r="V56"/>
  <c r="W56" s="1"/>
  <c r="R56"/>
  <c r="U55" s="1"/>
  <c r="Q56"/>
  <c r="O56"/>
  <c r="I56"/>
  <c r="F56"/>
  <c r="R55"/>
  <c r="S55" s="1"/>
  <c r="V55" s="1"/>
  <c r="W55" s="1"/>
  <c r="I55"/>
  <c r="F55"/>
  <c r="V54"/>
  <c r="W54" s="1"/>
  <c r="Q54"/>
  <c r="R54" s="1"/>
  <c r="U53" s="1"/>
  <c r="O54"/>
  <c r="N54"/>
  <c r="I54"/>
  <c r="F54"/>
  <c r="R53" s="1"/>
  <c r="I53"/>
  <c r="F53"/>
  <c r="E53"/>
  <c r="V52"/>
  <c r="W52" s="1"/>
  <c r="Q52"/>
  <c r="O52"/>
  <c r="N52"/>
  <c r="W51"/>
  <c r="V51"/>
  <c r="Q51"/>
  <c r="R51" s="1"/>
  <c r="U50" s="1"/>
  <c r="O51"/>
  <c r="I51"/>
  <c r="F51"/>
  <c r="R50"/>
  <c r="I50"/>
  <c r="F50"/>
  <c r="V49"/>
  <c r="W49" s="1"/>
  <c r="Q49"/>
  <c r="U48" s="1"/>
  <c r="O49"/>
  <c r="I49"/>
  <c r="R48" s="1"/>
  <c r="F49"/>
  <c r="I48"/>
  <c r="F48"/>
  <c r="V47"/>
  <c r="W47" s="1"/>
  <c r="R47"/>
  <c r="U46" s="1"/>
  <c r="Q47"/>
  <c r="O47"/>
  <c r="I47"/>
  <c r="F47"/>
  <c r="R46"/>
  <c r="I46"/>
  <c r="F46"/>
  <c r="E46"/>
  <c r="W45"/>
  <c r="V45"/>
  <c r="R45"/>
  <c r="U44" s="1"/>
  <c r="Q45"/>
  <c r="O45"/>
  <c r="I45"/>
  <c r="F45"/>
  <c r="R44" s="1"/>
  <c r="S44" s="1"/>
  <c r="V44" s="1"/>
  <c r="W44" s="1"/>
  <c r="V43"/>
  <c r="W43" s="1"/>
  <c r="R43"/>
  <c r="Q43"/>
  <c r="O43"/>
  <c r="I43"/>
  <c r="F43"/>
  <c r="R42" s="1"/>
  <c r="S42" s="1"/>
  <c r="U42"/>
  <c r="V39"/>
  <c r="W39" s="1"/>
  <c r="R39"/>
  <c r="Q39"/>
  <c r="O39"/>
  <c r="I39"/>
  <c r="F39"/>
  <c r="R38" s="1"/>
  <c r="S38" s="1"/>
  <c r="U38"/>
  <c r="I38"/>
  <c r="F38"/>
  <c r="V37"/>
  <c r="W37" s="1"/>
  <c r="Q37"/>
  <c r="R37" s="1"/>
  <c r="P37"/>
  <c r="O37"/>
  <c r="V35"/>
  <c r="W35" s="1"/>
  <c r="Q35"/>
  <c r="R35" s="1"/>
  <c r="O35"/>
  <c r="I35"/>
  <c r="F35"/>
  <c r="R34" s="1"/>
  <c r="U34"/>
  <c r="I34"/>
  <c r="F34"/>
  <c r="V33"/>
  <c r="W33" s="1"/>
  <c r="Q33"/>
  <c r="U32" s="1"/>
  <c r="P33"/>
  <c r="O33"/>
  <c r="I33"/>
  <c r="F33"/>
  <c r="R32" s="1"/>
  <c r="I32"/>
  <c r="F32"/>
  <c r="E32"/>
  <c r="A32"/>
  <c r="A34" s="1"/>
  <c r="A36" s="1"/>
  <c r="A38" s="1"/>
  <c r="A42" s="1"/>
  <c r="A44" s="1"/>
  <c r="A46" s="1"/>
  <c r="A48" s="1"/>
  <c r="A50" s="1"/>
  <c r="A53" s="1"/>
  <c r="A55" s="1"/>
  <c r="A57" s="1"/>
  <c r="V31"/>
  <c r="W31" s="1"/>
  <c r="Q31"/>
  <c r="O31"/>
  <c r="V30"/>
  <c r="W30" s="1"/>
  <c r="Q30"/>
  <c r="O30"/>
  <c r="I30"/>
  <c r="F30"/>
  <c r="R28" s="1"/>
  <c r="V29"/>
  <c r="W29" s="1"/>
  <c r="Q29"/>
  <c r="R29" s="1"/>
  <c r="U28" s="1"/>
  <c r="O29"/>
  <c r="A28"/>
  <c r="V27"/>
  <c r="W27" s="1"/>
  <c r="I27"/>
  <c r="F27"/>
  <c r="R26"/>
  <c r="S26" s="1"/>
  <c r="F26"/>
  <c r="A26"/>
  <c r="W25"/>
  <c r="V25"/>
  <c r="I25"/>
  <c r="F25"/>
  <c r="R24"/>
  <c r="S24" s="1"/>
  <c r="R58" l="1"/>
  <c r="U57" s="1"/>
  <c r="V24"/>
  <c r="W24" s="1"/>
  <c r="T24"/>
  <c r="S28"/>
  <c r="S48"/>
  <c r="S32"/>
  <c r="S53"/>
  <c r="T53" s="1"/>
  <c r="S34"/>
  <c r="V34" s="1"/>
  <c r="W34" s="1"/>
  <c r="S46"/>
  <c r="V46" s="1"/>
  <c r="W46" s="1"/>
  <c r="R49"/>
  <c r="S50"/>
  <c r="V50" s="1"/>
  <c r="W50" s="1"/>
  <c r="R33"/>
  <c r="X39"/>
  <c r="V48"/>
  <c r="W48" s="1"/>
  <c r="T48"/>
  <c r="T32"/>
  <c r="V32"/>
  <c r="W32" s="1"/>
  <c r="T50"/>
  <c r="U36"/>
  <c r="S36"/>
  <c r="V42"/>
  <c r="W42" s="1"/>
  <c r="T42"/>
  <c r="V38"/>
  <c r="W38" s="1"/>
  <c r="T38"/>
  <c r="V26"/>
  <c r="W26" s="1"/>
  <c r="T26"/>
  <c r="T46"/>
  <c r="T55"/>
  <c r="T44"/>
  <c r="V16" i="7"/>
  <c r="V25" s="1"/>
  <c r="W25" s="1"/>
  <c r="S57" i="8" l="1"/>
  <c r="V53"/>
  <c r="W53" s="1"/>
  <c r="T34"/>
  <c r="T28"/>
  <c r="V28"/>
  <c r="W28" s="1"/>
  <c r="V36"/>
  <c r="W36" s="1"/>
  <c r="T36"/>
  <c r="V58" i="7"/>
  <c r="W58" s="1"/>
  <c r="X58" s="1"/>
  <c r="V49"/>
  <c r="W49" s="1"/>
  <c r="V45"/>
  <c r="W45" s="1"/>
  <c r="V39"/>
  <c r="W39" s="1"/>
  <c r="V35"/>
  <c r="W35" s="1"/>
  <c r="V31"/>
  <c r="W31" s="1"/>
  <c r="V27"/>
  <c r="W27" s="1"/>
  <c r="V54"/>
  <c r="W54" s="1"/>
  <c r="V60"/>
  <c r="W60" s="1"/>
  <c r="X60" s="1"/>
  <c r="V52"/>
  <c r="W52" s="1"/>
  <c r="V30"/>
  <c r="W30" s="1"/>
  <c r="V56"/>
  <c r="W56" s="1"/>
  <c r="V59"/>
  <c r="W59" s="1"/>
  <c r="V51"/>
  <c r="W51" s="1"/>
  <c r="V47"/>
  <c r="W47" s="1"/>
  <c r="V43"/>
  <c r="W43" s="1"/>
  <c r="V37"/>
  <c r="W37" s="1"/>
  <c r="V33"/>
  <c r="W33" s="1"/>
  <c r="V29"/>
  <c r="W29" s="1"/>
  <c r="V57" i="8" l="1"/>
  <c r="W57" s="1"/>
  <c r="W62" s="1"/>
  <c r="T57"/>
  <c r="Q60" i="7"/>
  <c r="O60"/>
  <c r="Q59"/>
  <c r="O59"/>
  <c r="Q58"/>
  <c r="R58" s="1"/>
  <c r="U57" s="1"/>
  <c r="O58"/>
  <c r="I57"/>
  <c r="I59" s="1"/>
  <c r="F57"/>
  <c r="F59" s="1"/>
  <c r="X59" s="1"/>
  <c r="Q56"/>
  <c r="R56" s="1"/>
  <c r="U55" s="1"/>
  <c r="O56"/>
  <c r="I55"/>
  <c r="I56" s="1"/>
  <c r="F55"/>
  <c r="F56" s="1"/>
  <c r="N54"/>
  <c r="I53"/>
  <c r="I54" s="1"/>
  <c r="F53"/>
  <c r="F54" s="1"/>
  <c r="E53"/>
  <c r="N52"/>
  <c r="Q52" s="1"/>
  <c r="Q51"/>
  <c r="O51"/>
  <c r="I50"/>
  <c r="I51" s="1"/>
  <c r="F50"/>
  <c r="F51" s="1"/>
  <c r="Q49"/>
  <c r="U48" s="1"/>
  <c r="O49"/>
  <c r="I48"/>
  <c r="I49" s="1"/>
  <c r="F48"/>
  <c r="F49" s="1"/>
  <c r="Q47"/>
  <c r="R47" s="1"/>
  <c r="I46"/>
  <c r="I47" s="1"/>
  <c r="F46"/>
  <c r="F47" s="1"/>
  <c r="E46"/>
  <c r="O47" s="1"/>
  <c r="Q45"/>
  <c r="R45" s="1"/>
  <c r="U44" s="1"/>
  <c r="O45"/>
  <c r="I45"/>
  <c r="F45"/>
  <c r="Q43"/>
  <c r="R43" s="1"/>
  <c r="U42" s="1"/>
  <c r="O43"/>
  <c r="I43"/>
  <c r="F43"/>
  <c r="Q39"/>
  <c r="R39" s="1"/>
  <c r="U38" s="1"/>
  <c r="O39"/>
  <c r="I38"/>
  <c r="I39" s="1"/>
  <c r="F38"/>
  <c r="F39" s="1"/>
  <c r="X39" s="1"/>
  <c r="P37"/>
  <c r="Q37" s="1"/>
  <c r="R37" s="1"/>
  <c r="O37"/>
  <c r="Q35"/>
  <c r="R35" s="1"/>
  <c r="O35"/>
  <c r="I34"/>
  <c r="I35" s="1"/>
  <c r="F34"/>
  <c r="F35" s="1"/>
  <c r="P33"/>
  <c r="Q33" s="1"/>
  <c r="R33" s="1"/>
  <c r="I32"/>
  <c r="I33" s="1"/>
  <c r="F32"/>
  <c r="F33" s="1"/>
  <c r="E32"/>
  <c r="Q31"/>
  <c r="O31"/>
  <c r="Q30"/>
  <c r="O30"/>
  <c r="I30"/>
  <c r="F30"/>
  <c r="Q29"/>
  <c r="O29"/>
  <c r="I27"/>
  <c r="F26"/>
  <c r="F27" s="1"/>
  <c r="A26"/>
  <c r="A28" s="1"/>
  <c r="A32" s="1"/>
  <c r="A34" s="1"/>
  <c r="A36" s="1"/>
  <c r="A38" s="1"/>
  <c r="A42" s="1"/>
  <c r="A44" s="1"/>
  <c r="A46" s="1"/>
  <c r="A48" s="1"/>
  <c r="A50" s="1"/>
  <c r="A53" s="1"/>
  <c r="A55" s="1"/>
  <c r="A57" s="1"/>
  <c r="I25"/>
  <c r="F25"/>
  <c r="U16"/>
  <c r="X40" i="8" l="1"/>
  <c r="W63"/>
  <c r="W64" s="1"/>
  <c r="W66" s="1"/>
  <c r="W67" s="1"/>
  <c r="W68" s="1"/>
  <c r="W69" s="1"/>
  <c r="X61"/>
  <c r="R46" i="7"/>
  <c r="R49"/>
  <c r="R28"/>
  <c r="R29"/>
  <c r="U28" s="1"/>
  <c r="U34"/>
  <c r="U46"/>
  <c r="U32"/>
  <c r="R26"/>
  <c r="S26" s="1"/>
  <c r="R42"/>
  <c r="S42" s="1"/>
  <c r="R44"/>
  <c r="S44" s="1"/>
  <c r="S46"/>
  <c r="O52"/>
  <c r="R34"/>
  <c r="S34" s="1"/>
  <c r="R48"/>
  <c r="S48" s="1"/>
  <c r="O54"/>
  <c r="R24"/>
  <c r="S24" s="1"/>
  <c r="O33"/>
  <c r="R38"/>
  <c r="S38" s="1"/>
  <c r="R51"/>
  <c r="U50" s="1"/>
  <c r="R55"/>
  <c r="S55" s="1"/>
  <c r="R32"/>
  <c r="S32" s="1"/>
  <c r="R50"/>
  <c r="R53"/>
  <c r="R57"/>
  <c r="S57" s="1"/>
  <c r="S36"/>
  <c r="U36"/>
  <c r="Q54"/>
  <c r="R54" s="1"/>
  <c r="U53" s="1"/>
  <c r="Q55" i="6"/>
  <c r="O55"/>
  <c r="Q54"/>
  <c r="O54"/>
  <c r="Q53"/>
  <c r="O53"/>
  <c r="I52"/>
  <c r="I54" s="1"/>
  <c r="F52"/>
  <c r="F54" s="1"/>
  <c r="R52" s="1"/>
  <c r="E48"/>
  <c r="Q44"/>
  <c r="U43" s="1"/>
  <c r="O44"/>
  <c r="I43"/>
  <c r="I44" s="1"/>
  <c r="F43"/>
  <c r="F44" s="1"/>
  <c r="E41"/>
  <c r="Q38"/>
  <c r="R38" s="1"/>
  <c r="U37" s="1"/>
  <c r="O38"/>
  <c r="I38"/>
  <c r="F38"/>
  <c r="R37"/>
  <c r="S50" i="7" l="1"/>
  <c r="S28"/>
  <c r="T44"/>
  <c r="T42"/>
  <c r="T34"/>
  <c r="T57"/>
  <c r="T38"/>
  <c r="T48"/>
  <c r="T50"/>
  <c r="T26"/>
  <c r="T32"/>
  <c r="T55"/>
  <c r="T36"/>
  <c r="T46"/>
  <c r="T24"/>
  <c r="S53"/>
  <c r="R43" i="6"/>
  <c r="S43" s="1"/>
  <c r="T43" s="1"/>
  <c r="S37"/>
  <c r="T37" s="1"/>
  <c r="R53"/>
  <c r="U52" s="1"/>
  <c r="R44"/>
  <c r="T28" i="7" l="1"/>
  <c r="T53"/>
  <c r="S52" i="6"/>
  <c r="T52" s="1"/>
  <c r="P11" i="7" l="1"/>
  <c r="E29" i="6"/>
  <c r="W66" i="7" l="1"/>
  <c r="Q51" i="6"/>
  <c r="R51" s="1"/>
  <c r="U50" s="1"/>
  <c r="O51"/>
  <c r="I50"/>
  <c r="I51" s="1"/>
  <c r="F50"/>
  <c r="F51" s="1"/>
  <c r="N49"/>
  <c r="Q49" s="1"/>
  <c r="R49" s="1"/>
  <c r="I48"/>
  <c r="I49" s="1"/>
  <c r="F48"/>
  <c r="F49" s="1"/>
  <c r="N47"/>
  <c r="Q47" s="1"/>
  <c r="Q46"/>
  <c r="R46" s="1"/>
  <c r="U45" s="1"/>
  <c r="O46"/>
  <c r="I45"/>
  <c r="I46" s="1"/>
  <c r="F45"/>
  <c r="F46" s="1"/>
  <c r="R45" s="1"/>
  <c r="AB40"/>
  <c r="AG40" s="1"/>
  <c r="Q40"/>
  <c r="R40" s="1"/>
  <c r="U39" s="1"/>
  <c r="O40"/>
  <c r="I40"/>
  <c r="F40"/>
  <c r="P34"/>
  <c r="Q34" s="1"/>
  <c r="R34" s="1"/>
  <c r="O34"/>
  <c r="Q32"/>
  <c r="U31" s="1"/>
  <c r="O32"/>
  <c r="I31"/>
  <c r="I32" s="1"/>
  <c r="F31"/>
  <c r="F32" s="1"/>
  <c r="O30"/>
  <c r="P30"/>
  <c r="Q30" s="1"/>
  <c r="I29"/>
  <c r="I30" s="1"/>
  <c r="F29"/>
  <c r="F30" s="1"/>
  <c r="Q36"/>
  <c r="R36" s="1"/>
  <c r="U35" s="1"/>
  <c r="O36"/>
  <c r="I35"/>
  <c r="I36" s="1"/>
  <c r="F35"/>
  <c r="F36" s="1"/>
  <c r="Q28"/>
  <c r="O28"/>
  <c r="Q27"/>
  <c r="O27"/>
  <c r="I27"/>
  <c r="F27"/>
  <c r="R25" s="1"/>
  <c r="Q26"/>
  <c r="O26"/>
  <c r="A23"/>
  <c r="I22"/>
  <c r="F22"/>
  <c r="R48" l="1"/>
  <c r="S48" s="1"/>
  <c r="U48"/>
  <c r="R50"/>
  <c r="S50" s="1"/>
  <c r="T50" s="1"/>
  <c r="O49"/>
  <c r="S45"/>
  <c r="T45" s="1"/>
  <c r="O47"/>
  <c r="T48"/>
  <c r="R39"/>
  <c r="S39" s="1"/>
  <c r="T39" s="1"/>
  <c r="R29"/>
  <c r="R26"/>
  <c r="U25" s="1"/>
  <c r="A25"/>
  <c r="A29" s="1"/>
  <c r="R31"/>
  <c r="R35"/>
  <c r="S35" s="1"/>
  <c r="T35" s="1"/>
  <c r="U33"/>
  <c r="S33"/>
  <c r="T33" s="1"/>
  <c r="R32"/>
  <c r="U29"/>
  <c r="R30"/>
  <c r="S29" s="1"/>
  <c r="T29" s="1"/>
  <c r="R21"/>
  <c r="S21" s="1"/>
  <c r="T21" s="1"/>
  <c r="S25" l="1"/>
  <c r="T25" s="1"/>
  <c r="A31"/>
  <c r="A33" s="1"/>
  <c r="A35" s="1"/>
  <c r="S31"/>
  <c r="T31" s="1"/>
  <c r="A37" l="1"/>
  <c r="A39" s="1"/>
  <c r="A41" s="1"/>
  <c r="Q42"/>
  <c r="R42" s="1"/>
  <c r="U41" s="1"/>
  <c r="U56" s="1"/>
  <c r="I41"/>
  <c r="I42" s="1"/>
  <c r="F41"/>
  <c r="F42" s="1"/>
  <c r="O42"/>
  <c r="A43" l="1"/>
  <c r="A45" s="1"/>
  <c r="A48" s="1"/>
  <c r="A50" s="1"/>
  <c r="A52" s="1"/>
  <c r="R41"/>
  <c r="S41" s="1"/>
  <c r="T41" s="1"/>
  <c r="I24" l="1"/>
  <c r="F23"/>
  <c r="F24" s="1"/>
  <c r="R23" l="1"/>
  <c r="S23" s="1"/>
  <c r="T23" s="1"/>
  <c r="T56" s="1"/>
  <c r="F22" i="5" l="1"/>
  <c r="E22" l="1"/>
  <c r="U14" i="6" l="1"/>
  <c r="A37" i="5" l="1"/>
  <c r="A11" l="1"/>
  <c r="AC20" i="6" l="1"/>
  <c r="Z20"/>
  <c r="AC19"/>
  <c r="Z19"/>
  <c r="Z16"/>
  <c r="AE16" s="1"/>
  <c r="AI6"/>
  <c r="AH6"/>
  <c r="AG6"/>
  <c r="AF6"/>
  <c r="AE6"/>
  <c r="AD6"/>
  <c r="AC6"/>
  <c r="AB6"/>
  <c r="AA6"/>
  <c r="Z6"/>
  <c r="Y6"/>
  <c r="H61" i="5"/>
  <c r="H58"/>
  <c r="G34"/>
  <c r="F34"/>
  <c r="F35" s="1"/>
  <c r="H33"/>
  <c r="H32"/>
  <c r="H31"/>
  <c r="H30"/>
  <c r="H29"/>
  <c r="H28"/>
  <c r="H27"/>
  <c r="H26"/>
  <c r="H25"/>
  <c r="H24"/>
  <c r="H23"/>
  <c r="A23"/>
  <c r="A41" s="1"/>
  <c r="A45" s="1"/>
  <c r="A46" s="1"/>
  <c r="A50" s="1"/>
  <c r="A57" s="1"/>
  <c r="A59" s="1"/>
  <c r="C22"/>
  <c r="G20"/>
  <c r="G35" s="1"/>
  <c r="G39" s="1"/>
  <c r="G43" s="1"/>
  <c r="F20"/>
  <c r="E20"/>
  <c r="D20"/>
  <c r="H19"/>
  <c r="A19"/>
  <c r="H18"/>
  <c r="H1"/>
  <c r="F21" i="4"/>
  <c r="I18"/>
  <c r="G17"/>
  <c r="G16"/>
  <c r="B3"/>
  <c r="A1"/>
  <c r="A24" i="5" l="1"/>
  <c r="A25" s="1"/>
  <c r="A26" s="1"/>
  <c r="A27" s="1"/>
  <c r="A28" s="1"/>
  <c r="A29" s="1"/>
  <c r="A30" s="1"/>
  <c r="A31" s="1"/>
  <c r="A32" s="1"/>
  <c r="A33" s="1"/>
  <c r="H20"/>
  <c r="F37"/>
  <c r="F38" s="1"/>
  <c r="F39" s="1"/>
  <c r="F42" l="1"/>
  <c r="F43" s="1"/>
  <c r="F48" s="1"/>
  <c r="F50" s="1"/>
  <c r="F51" s="1"/>
  <c r="F53" s="1"/>
  <c r="F54" s="1"/>
  <c r="F62" s="1"/>
  <c r="U57" i="6" l="1"/>
  <c r="U58" s="1"/>
  <c r="U59" l="1"/>
  <c r="U60" s="1"/>
  <c r="U62" l="1"/>
  <c r="U63" s="1"/>
  <c r="E34" i="5" s="1"/>
  <c r="E35" s="1"/>
  <c r="E37" l="1"/>
  <c r="E38" l="1"/>
  <c r="E39" l="1"/>
  <c r="E41" l="1"/>
  <c r="E42" l="1"/>
  <c r="E43" l="1"/>
  <c r="E48" l="1"/>
  <c r="E50" l="1"/>
  <c r="E51" l="1"/>
  <c r="E53" l="1"/>
  <c r="E54" l="1"/>
  <c r="E62" l="1"/>
  <c r="T57" i="6" l="1"/>
  <c r="T58" s="1"/>
  <c r="T59" l="1"/>
  <c r="T60" s="1"/>
  <c r="T62" l="1"/>
  <c r="T63" s="1"/>
  <c r="P9" s="1"/>
  <c r="D22" i="5"/>
  <c r="H22" s="1"/>
  <c r="H34" s="1"/>
  <c r="D34" l="1"/>
  <c r="G57" s="1"/>
  <c r="D35" l="1"/>
  <c r="H35" s="1"/>
  <c r="H57"/>
  <c r="G59"/>
  <c r="H59" s="1"/>
  <c r="D37" l="1"/>
  <c r="D38" s="1"/>
  <c r="G60"/>
  <c r="H60" s="1"/>
  <c r="H37" l="1"/>
  <c r="G7" s="1"/>
  <c r="H38"/>
  <c r="D39"/>
  <c r="H39" l="1"/>
  <c r="D41"/>
  <c r="D42" l="1"/>
  <c r="H41"/>
  <c r="H42" l="1"/>
  <c r="D43"/>
  <c r="G46" l="1"/>
  <c r="H46" s="1"/>
  <c r="G45"/>
  <c r="D48"/>
  <c r="H43"/>
  <c r="H45" l="1"/>
  <c r="G47"/>
  <c r="D50"/>
  <c r="D51" l="1"/>
  <c r="G48"/>
  <c r="H48" s="1"/>
  <c r="H47"/>
  <c r="G50"/>
  <c r="G51" l="1"/>
  <c r="H51" s="1"/>
  <c r="D53"/>
  <c r="H50"/>
  <c r="G54" l="1"/>
  <c r="G62" s="1"/>
  <c r="D54"/>
  <c r="H53"/>
  <c r="D62" l="1"/>
  <c r="H54"/>
  <c r="H62" s="1"/>
  <c r="G5" s="1"/>
</calcChain>
</file>

<file path=xl/sharedStrings.xml><?xml version="1.0" encoding="utf-8"?>
<sst xmlns="http://schemas.openxmlformats.org/spreadsheetml/2006/main" count="2561" uniqueCount="248">
  <si>
    <t>Բ Ա Ց Ա Տ Ր Ա Գ Ի Ր</t>
  </si>
  <si>
    <t>գրության հիման վրա՝   նախագծի աշխատանքային ծավալների համապատասխան:</t>
  </si>
  <si>
    <t xml:space="preserve">Նյութերի այն արժեքները, որոնք բացակայում են ինֆորմացիոն տեղեկագրքից վերցված են </t>
  </si>
  <si>
    <t xml:space="preserve"> մոնիտորինգի արդյունքով, շուկայական գներով:</t>
  </si>
  <si>
    <t xml:space="preserve">         Նախահաշիվը կազմված է հետևյալ նորմատիվային փաստաթղթերով. </t>
  </si>
  <si>
    <t xml:space="preserve">                   պատրաստվածքների կողմնորոշիչ  գներ:</t>
  </si>
  <si>
    <t xml:space="preserve">         Միջին աշխատավարձի  չափը կազմում է </t>
  </si>
  <si>
    <t xml:space="preserve">  հազ. դրամ, </t>
  </si>
  <si>
    <t xml:space="preserve">         Հիմնական աշխատանքի ինդեքսը կազմում է </t>
  </si>
  <si>
    <t>:</t>
  </si>
  <si>
    <t xml:space="preserve">         Մեքենամեխանիզմների շահագործման ինդեքսը կազմում է </t>
  </si>
  <si>
    <t>%</t>
  </si>
  <si>
    <t xml:space="preserve"> </t>
  </si>
  <si>
    <t>Պատվիրատու՝</t>
  </si>
  <si>
    <t>Հաստատված է</t>
  </si>
  <si>
    <t xml:space="preserve">(հաստատման ժամկետը)        </t>
  </si>
  <si>
    <t xml:space="preserve">      Ամփոփ նախահաշվային հաշվարկի ընդհանուր գումար՝</t>
  </si>
  <si>
    <t>հազ. դրամ</t>
  </si>
  <si>
    <t>Այդ թվում վերադարձվող գումար՝</t>
  </si>
  <si>
    <t>ՇԻՆԱՐԱՐՈՒԹՅԱՆ ԱՐԺԵՔԻ ԱՄՓՈՓ ՆԱԽԱՀԱՇՎԱՅԻՆ ՀԱՇՎԱՐԿ</t>
  </si>
  <si>
    <t>(կառույցի անվանումը)</t>
  </si>
  <si>
    <t xml:space="preserve">№
Հ/Հ </t>
  </si>
  <si>
    <t>№№
Նախահաշվի և հաշվարկի համարը</t>
  </si>
  <si>
    <t>Կառույցի, մասերի, աշխատանքների և ծախսերի անվանումը</t>
  </si>
  <si>
    <t>Նախահաշվային արժեքը  (հազ. դրամ)</t>
  </si>
  <si>
    <t>Շինմոնտաժային աշխատանքներ</t>
  </si>
  <si>
    <t>Այդ թվում նյութա-տեխնիկական ռեսուրսները</t>
  </si>
  <si>
    <t>Սարքավորում</t>
  </si>
  <si>
    <t>Այլ ծախսեր</t>
  </si>
  <si>
    <t xml:space="preserve">Ընդամենը նախահաշվային արժեք  
(հազ. դրամ) </t>
  </si>
  <si>
    <t>Глава 1. Подготовка территории строительства</t>
  </si>
  <si>
    <t>Итого по главе 1:</t>
  </si>
  <si>
    <t>Գլուխ 2. Շինարարության հիմնական օբյեկտներ</t>
  </si>
  <si>
    <t>ԼՆ 1</t>
  </si>
  <si>
    <t>ԼՆ 2</t>
  </si>
  <si>
    <t>ԼՆ 3</t>
  </si>
  <si>
    <t>ԼՆ 4</t>
  </si>
  <si>
    <t>Ընդամենը գլուխ 2:</t>
  </si>
  <si>
    <t>ԸՆԴԱՄԵՆԸ  ԳԼՈՒԽՆԵՐ 1-7:</t>
  </si>
  <si>
    <t xml:space="preserve">Գլուխ 8. Ժամանակավոր կառույցներ և շինություներ </t>
  </si>
  <si>
    <t xml:space="preserve">Ժամանակավոր կառույցներ և շինություներ </t>
  </si>
  <si>
    <t>Ընդամենը գլուխ 8:</t>
  </si>
  <si>
    <t>ԸՆԴԱՄԵՆԸ  ԳԼՈՒԽՆԵՐ 1-8:</t>
  </si>
  <si>
    <t>Գլուխ 9. Այլ աշխատանքներ և ծախսեր</t>
  </si>
  <si>
    <t>Ձմեռային թանկացումներ</t>
  </si>
  <si>
    <t>Ընդամենը գլուխ 9:</t>
  </si>
  <si>
    <t>ԸՆԴԱՄԵՆԸ  ԳԼՈՒԽՆԵՐ 1-9:</t>
  </si>
  <si>
    <t>Գլուխ 10. Տեխնիկական և հեղինակային հսկողություն ծախսեր</t>
  </si>
  <si>
    <t>Ընդամենը գլուխ 10:</t>
  </si>
  <si>
    <t>ԸՆԴԱՄԵՆԸ  ԳԼՈՒԽՆԵՐ 1-10:</t>
  </si>
  <si>
    <t>Չնախատեսնված աշխատանքների ծախսեր</t>
  </si>
  <si>
    <t>Չնախատեսնված աշխատանքներ և ծախսեր</t>
  </si>
  <si>
    <t>ԸՆԴԱՄԵՆԸ:</t>
  </si>
  <si>
    <t>ԱԱՀ</t>
  </si>
  <si>
    <t>Ընդամենը ներառյալ ԱԱՀ</t>
  </si>
  <si>
    <t>Գլուխ 12. Նախագծանախահաշվային աշխատանքների և փորձաքննության ծախսեր</t>
  </si>
  <si>
    <t>Պարտադիր փորձաքննության ծախսեր (ներառյալ ԱԱՀ)</t>
  </si>
  <si>
    <t>Ընդամենը գլուխ 12:</t>
  </si>
  <si>
    <t xml:space="preserve">Получение технических условий на электроснабжение от ЗАО "Электрические сети Армении" </t>
  </si>
  <si>
    <t>ԸՆԴԱՄԵՆԸ ԱՄՓՈՓ ՆԱԽԱՀԱՇՎՈՎ:</t>
  </si>
  <si>
    <t>Կազմեց՝</t>
  </si>
  <si>
    <t>Ստուգեց՝</t>
  </si>
  <si>
    <t>Проверил`                                                          А. Варданян</t>
  </si>
  <si>
    <t xml:space="preserve">Շինարարության անվանումը </t>
  </si>
  <si>
    <t>Երևան</t>
  </si>
  <si>
    <t>Արմավիր</t>
  </si>
  <si>
    <t>Արարատ</t>
  </si>
  <si>
    <t>Արագածոտն</t>
  </si>
  <si>
    <t xml:space="preserve">Կոտայք </t>
  </si>
  <si>
    <t>Գեղարքունիք</t>
  </si>
  <si>
    <t>Վայոց Ձոր</t>
  </si>
  <si>
    <t>Լոռի</t>
  </si>
  <si>
    <t xml:space="preserve">Շիրակ </t>
  </si>
  <si>
    <t>Սյունիք</t>
  </si>
  <si>
    <t>Տավուշ</t>
  </si>
  <si>
    <t xml:space="preserve">Տեղային նախահաշիվ թիվ </t>
  </si>
  <si>
    <t>1</t>
  </si>
  <si>
    <t>Տրանսպորտ</t>
  </si>
  <si>
    <t>K Նյութ</t>
  </si>
  <si>
    <t xml:space="preserve">նախահաշվի անվանումը </t>
  </si>
  <si>
    <t>Հիմք</t>
  </si>
  <si>
    <t>Նախահաշվային արժեքը</t>
  </si>
  <si>
    <t xml:space="preserve">Միջին աշխատավարձը </t>
  </si>
  <si>
    <t>դրամ</t>
  </si>
  <si>
    <t>Նյութեր</t>
  </si>
  <si>
    <t>-</t>
  </si>
  <si>
    <t xml:space="preserve">Անցումային գործակիցները: 
</t>
  </si>
  <si>
    <t>աշխատավարձի -</t>
  </si>
  <si>
    <t>մեքենաների շահագործման -</t>
  </si>
  <si>
    <t xml:space="preserve">Հ/Հ
</t>
  </si>
  <si>
    <t>Շիֆր, նորմատիվի համար</t>
  </si>
  <si>
    <t xml:space="preserve">Աշխատանքների անվանումը </t>
  </si>
  <si>
    <t>Չափման միավորը</t>
  </si>
  <si>
    <t>Քանակը</t>
  </si>
  <si>
    <t>Աշխատավարձի միավորը ռուբ./հազար դրամ</t>
  </si>
  <si>
    <t xml:space="preserve">Մեքեն.շահագործման միավորը ռուբ./հազար դրամ </t>
  </si>
  <si>
    <t>Նյութեր անվանումը (հազար դրամ)</t>
  </si>
  <si>
    <t>Միավորի արժեքը հազար դրամ</t>
  </si>
  <si>
    <t>Միավորի ընդհանուր արժեքը  հազար դրամ</t>
  </si>
  <si>
    <t>Ընդհանուր արժեքը հազար դրամ</t>
  </si>
  <si>
    <t xml:space="preserve">Նյութերի ընդհանուրի արժեքը հազար դրամ </t>
  </si>
  <si>
    <t xml:space="preserve">Ասֆալտ </t>
  </si>
  <si>
    <t xml:space="preserve">Խճի քանդում </t>
  </si>
  <si>
    <t xml:space="preserve">Քանդում խրամուղի </t>
  </si>
  <si>
    <t>Քանդում փոսեր</t>
  </si>
  <si>
    <t>Ետլիցք բուլդոզեր</t>
  </si>
  <si>
    <t xml:space="preserve">Ետլիցք ձեռք </t>
  </si>
  <si>
    <t xml:space="preserve">Ավելորդ գրունտ </t>
  </si>
  <si>
    <t>բալանս</t>
  </si>
  <si>
    <t>Նյութերի անվանումը</t>
  </si>
  <si>
    <t>չափման միավորը</t>
  </si>
  <si>
    <t xml:space="preserve">Քանակը միավորի համար </t>
  </si>
  <si>
    <t xml:space="preserve">Նյութերի ընդհանուր ծախսը </t>
  </si>
  <si>
    <t>Նյութերի միավորի արժեքը  (Գ)</t>
  </si>
  <si>
    <t>Դիամետր</t>
  </si>
  <si>
    <t xml:space="preserve">երկարություն </t>
  </si>
  <si>
    <t xml:space="preserve">Խողովակի ծավալ </t>
  </si>
  <si>
    <r>
      <t>մ</t>
    </r>
    <r>
      <rPr>
        <vertAlign val="superscript"/>
        <sz val="9"/>
        <rFont val="Sylfaen"/>
        <family val="1"/>
      </rPr>
      <t>3</t>
    </r>
  </si>
  <si>
    <t>կգ</t>
  </si>
  <si>
    <t>մ</t>
  </si>
  <si>
    <t>Ընդամենը</t>
  </si>
  <si>
    <t>Վերադիր ծախսեր</t>
  </si>
  <si>
    <t>Շահույթ</t>
  </si>
  <si>
    <t>*Սարքավորում</t>
  </si>
  <si>
    <t>Ընդամենը նախահաշվով</t>
  </si>
  <si>
    <r>
      <t>մ</t>
    </r>
    <r>
      <rPr>
        <vertAlign val="superscript"/>
        <sz val="9"/>
        <rFont val="Sylfaen"/>
        <family val="1"/>
      </rPr>
      <t>2</t>
    </r>
  </si>
  <si>
    <t xml:space="preserve">         Նախահաշիվը կազմված է &lt;&lt;ԳԱԶՊՐՈՄ ԱՐՄԵՆԻԱ&gt;&gt; ՓԲԸ 04.04.2018թ. №05-34/1618</t>
  </si>
  <si>
    <t xml:space="preserve">Կազմեց`                   Գ. Հակոբյան            </t>
  </si>
  <si>
    <t xml:space="preserve">      Գ. Հակոբյան            </t>
  </si>
  <si>
    <t xml:space="preserve">Կազմեց`                                                    Գ. Հակոբյան            </t>
  </si>
  <si>
    <t>հատ</t>
  </si>
  <si>
    <t>շուկա</t>
  </si>
  <si>
    <t>Նախագծանախահաշվային աշխատանքների ծախսեր ներառյալ հարկերը</t>
  </si>
  <si>
    <r>
      <t xml:space="preserve">              </t>
    </r>
    <r>
      <rPr>
        <b/>
        <i/>
        <sz val="11"/>
        <color theme="1"/>
        <rFont val="Sylfaen"/>
        <family val="1"/>
      </rPr>
      <t xml:space="preserve"> •  </t>
    </r>
    <r>
      <rPr>
        <i/>
        <sz val="11"/>
        <color theme="1"/>
        <rFont val="Sylfaen"/>
        <family val="1"/>
      </rPr>
      <t xml:space="preserve">СНuП IV-5-82,         </t>
    </r>
  </si>
  <si>
    <r>
      <t xml:space="preserve">             </t>
    </r>
    <r>
      <rPr>
        <b/>
        <i/>
        <sz val="11"/>
        <color theme="1"/>
        <rFont val="Sylfaen"/>
        <family val="1"/>
      </rPr>
      <t xml:space="preserve">  •  </t>
    </r>
    <r>
      <rPr>
        <i/>
        <sz val="11"/>
        <color theme="1"/>
        <rFont val="Sylfaen"/>
        <family val="1"/>
      </rPr>
      <t xml:space="preserve">СНuП IV-2-82 </t>
    </r>
  </si>
  <si>
    <r>
      <rPr>
        <b/>
        <i/>
        <sz val="11"/>
        <color theme="1"/>
        <rFont val="Sylfaen"/>
        <family val="1"/>
      </rPr>
      <t xml:space="preserve">              •  </t>
    </r>
    <r>
      <rPr>
        <i/>
        <sz val="11"/>
        <color theme="1"/>
        <rFont val="Sylfaen"/>
        <family val="1"/>
      </rPr>
      <t>Վերադիր ծախսերը կազմում են – 13.3%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</si>
  <si>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Շահույթը- 11%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</si>
  <si>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Տրանսպորտային ծախսեր – 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</si>
  <si>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Պահեստավորման ծախսեր- 2%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</si>
  <si>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Այլ նյութեր- 5%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</si>
  <si>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ԱԱՀ-20%</t>
    </r>
  </si>
  <si>
    <t>22-362</t>
  </si>
  <si>
    <t>Ձևավոր մասեր</t>
  </si>
  <si>
    <t xml:space="preserve"> Հեղինակային հսկողություն (ներառյալ հարկերը)</t>
  </si>
  <si>
    <t>Տեխնիկական հսկողություն  (ներառյալ հարկերը)</t>
  </si>
  <si>
    <t>1-969</t>
  </si>
  <si>
    <t>Գազամատակարարում</t>
  </si>
  <si>
    <t>1-966</t>
  </si>
  <si>
    <t xml:space="preserve">Փոսերի քանդում IV կարգի գրունտներում ձեռքով մետաղական հենասյունների համար  </t>
  </si>
  <si>
    <t xml:space="preserve"> (մինչև 0.7մ)</t>
  </si>
  <si>
    <t>Ավելորդ գրունտի  հարթեցում տեղում ձեռքով</t>
  </si>
  <si>
    <t>6-13</t>
  </si>
  <si>
    <t>Բետոնե հիմքեր  միաձույլ բետոնից  B12.5 (M150) մետաղական հենասյունների համար</t>
  </si>
  <si>
    <t>բետոն</t>
  </si>
  <si>
    <r>
      <t>մ</t>
    </r>
    <r>
      <rPr>
        <vertAlign val="superscript"/>
        <sz val="8"/>
        <rFont val="Sylfaen"/>
        <family val="1"/>
      </rPr>
      <t>3</t>
    </r>
  </si>
  <si>
    <t>վահան</t>
  </si>
  <si>
    <r>
      <t>մ</t>
    </r>
    <r>
      <rPr>
        <vertAlign val="superscript"/>
        <sz val="8"/>
        <rFont val="Sylfaen"/>
        <family val="1"/>
      </rPr>
      <t>2</t>
    </r>
  </si>
  <si>
    <t>տախտակ</t>
  </si>
  <si>
    <t>9-153</t>
  </si>
  <si>
    <t>Կիսախողովակների տեղադրում գազախողովակների տակ</t>
  </si>
  <si>
    <t>Պողպատե խողովակներ</t>
  </si>
  <si>
    <t xml:space="preserve">Պարոնիտի տեղադրում </t>
  </si>
  <si>
    <t>Պարոնիտ</t>
  </si>
  <si>
    <t>20-696</t>
  </si>
  <si>
    <t>Մետաղական շինվածքների տեղադրում  հենարանների հիմքերի համար (թիթեղ)</t>
  </si>
  <si>
    <t>Պողպատյա թիթեղ</t>
  </si>
  <si>
    <t>13-121   
գ-2</t>
  </si>
  <si>
    <t>Հենասյուների և գազատարի մակերևույթների նախաներկում  ГФ -021 2 շերտով</t>
  </si>
  <si>
    <t>լուծիչ</t>
  </si>
  <si>
    <t xml:space="preserve">նախաներկ ГФ - 021   </t>
  </si>
  <si>
    <t>15-613</t>
  </si>
  <si>
    <t>Հենասյուների և գազատարի յուղաներկում երկու անգամ</t>
  </si>
  <si>
    <t>յուղաներկ</t>
  </si>
  <si>
    <t>Հենարանների տեղադրում պողպատե խողովակներից d=76x3մմ</t>
  </si>
  <si>
    <t>Ø 57x3.5մմ պողպատե խողովակ</t>
  </si>
  <si>
    <t>22-86</t>
  </si>
  <si>
    <t xml:space="preserve">Պողպատե գազատար խողովակների վերգետնյա  տեղադրում փորձարկումով Ø57x3.5մմ 
</t>
  </si>
  <si>
    <t>25-392</t>
  </si>
  <si>
    <t>Գազատարի փչամաքրում</t>
  </si>
  <si>
    <t>գմ</t>
  </si>
  <si>
    <t>կմ</t>
  </si>
  <si>
    <t>թթվածին</t>
  </si>
  <si>
    <t>կարբիդ</t>
  </si>
  <si>
    <t>զոդման լար</t>
  </si>
  <si>
    <t xml:space="preserve">Կոտայքի մարզի Արամուս համայնքի Անկախության թաղամասի 4-րդ և
5-րդ փողոցների գազիֆիկացում
</t>
  </si>
  <si>
    <t>№ 28-20</t>
  </si>
  <si>
    <t>22-87</t>
  </si>
  <si>
    <t xml:space="preserve">Պողպատե գազատար խողովակների վերգետնյա  տեղադրում փորձարկումով  Ø76x3.5մմ  
</t>
  </si>
  <si>
    <t>Ø 76x3.5մմ պողպատե խողովակ</t>
  </si>
  <si>
    <t>Պողպատե անկյունակ, խցափակիչ, անցում</t>
  </si>
  <si>
    <t>Անշարժ հենարանների տեղադրում</t>
  </si>
  <si>
    <t>Պողպ. կոնստրուկցիաներ</t>
  </si>
  <si>
    <t>22-87 կիրառ.</t>
  </si>
  <si>
    <t>Dպ-70մմ խողովակի միացում Dպ-80մմ գազատարին</t>
  </si>
  <si>
    <r>
      <t xml:space="preserve">              </t>
    </r>
    <r>
      <rPr>
        <b/>
        <i/>
        <sz val="11"/>
        <color theme="1"/>
        <rFont val="Sylfaen"/>
        <family val="1"/>
      </rPr>
      <t xml:space="preserve"> •  </t>
    </r>
    <r>
      <rPr>
        <i/>
        <sz val="11"/>
        <color theme="1"/>
        <rFont val="Sylfaen"/>
        <family val="1"/>
      </rPr>
      <t xml:space="preserve">“Ինֆորմացիոն տեղեկագիր” 02.2020թ.  շինարարական նյութերի, </t>
    </r>
  </si>
  <si>
    <t>Միավորի ընդհանուր արժեքը հազար դրամ</t>
  </si>
  <si>
    <t>5</t>
  </si>
  <si>
    <t>6</t>
  </si>
  <si>
    <t xml:space="preserve">Ընդամենը </t>
  </si>
  <si>
    <t xml:space="preserve">Սարքավորում </t>
  </si>
  <si>
    <t>ԾԱՎԱԼԱԹԵՐԹ-ՆԱԽԱՀԱՇԻՎ</t>
  </si>
  <si>
    <t>Ընդհանուր արժեքը արտահայտված տոկոսով</t>
  </si>
  <si>
    <t>Նախապատրաստական աշխատանքներ</t>
  </si>
  <si>
    <t>Եզրափակիչ  աշխատանքներ</t>
  </si>
  <si>
    <t>7</t>
  </si>
  <si>
    <t>ОБЪЕМНЫЙ ЛИСТ-СМЕТА</t>
  </si>
  <si>
    <t>ՀՀ ԿՈՏԱՅՔԻ ՄԱՐԶԻ ԿԱԹՆԱՂԲՅՈՒՐ ՀԱՄԱՅՆՔԻ ՈՌՈԳՄԱՆ ՆԵՐՏՆՏԵՍԱՅԻՆ ՑԱՆՑԻ ԲԱՐԵԼԱՎՈՒՄ</t>
  </si>
  <si>
    <t xml:space="preserve">                 ՈՌՈԳՄԱՆ  ԲԱՇԽԻՉ ՑԱՆՑ</t>
  </si>
  <si>
    <t>№</t>
  </si>
  <si>
    <t xml:space="preserve">№ п/п
</t>
  </si>
  <si>
    <t>Наименование работ и затрат</t>
  </si>
  <si>
    <t>Единица измерения</t>
  </si>
  <si>
    <t>Количество</t>
  </si>
  <si>
    <t>Общая стоимость единицы, тысяча драм</t>
  </si>
  <si>
    <t>Общая стоимость процентами</t>
  </si>
  <si>
    <t>Подготовительные работы</t>
  </si>
  <si>
    <t>Основные строительные работы</t>
  </si>
  <si>
    <t>Итого</t>
  </si>
  <si>
    <t>Рытье ям вручную в грунтах IV категории</t>
  </si>
  <si>
    <r>
      <t>м</t>
    </r>
    <r>
      <rPr>
        <vertAlign val="superscript"/>
        <sz val="9"/>
        <rFont val="Sylfaen"/>
        <family val="1"/>
      </rPr>
      <t>3</t>
    </r>
  </si>
  <si>
    <t>Бетонный фундамент под опоры  B12.5 (M150)</t>
  </si>
  <si>
    <t>Установка металлических стоек под газопровод   d=76x3мм</t>
  </si>
  <si>
    <t>кг</t>
  </si>
  <si>
    <t>Установка металлических чаш под газопровод</t>
  </si>
  <si>
    <t>Паронит</t>
  </si>
  <si>
    <t>Установка металлического листа  под опоры</t>
  </si>
  <si>
    <t xml:space="preserve">Монтаж газопровода d-76x3.5мм с испытанием   
</t>
  </si>
  <si>
    <t>пм</t>
  </si>
  <si>
    <t xml:space="preserve">Монтаж газопровода  d-57x3.5мм с испытанием   </t>
  </si>
  <si>
    <t xml:space="preserve">Установка фасонных частей </t>
  </si>
  <si>
    <t>Монтаж неподвижных опор</t>
  </si>
  <si>
    <t>Грунтовка труб и опор   ГФ-021 в 2 слоя</t>
  </si>
  <si>
    <r>
      <t>м</t>
    </r>
    <r>
      <rPr>
        <vertAlign val="superscript"/>
        <sz val="9"/>
        <rFont val="Sylfaen"/>
        <family val="1"/>
      </rPr>
      <t>2</t>
    </r>
  </si>
  <si>
    <t>Антикоррозионная окраска  газопровода и опор  в 2 слоя</t>
  </si>
  <si>
    <t>Продувка газопровода</t>
  </si>
  <si>
    <t xml:space="preserve">Присоединение проектируемого трубопровода  Dу-70 к существующему газопроводу </t>
  </si>
  <si>
    <t>шт</t>
  </si>
  <si>
    <t>Прибыль</t>
  </si>
  <si>
    <t>НДС</t>
  </si>
  <si>
    <t xml:space="preserve">Итого </t>
  </si>
  <si>
    <t>Всего по смете</t>
  </si>
  <si>
    <t>Составил                                                          Г. Акопян</t>
  </si>
  <si>
    <r>
      <t>м</t>
    </r>
    <r>
      <rPr>
        <vertAlign val="superscript"/>
        <sz val="8"/>
        <rFont val="Sylfaen"/>
        <family val="1"/>
      </rPr>
      <t>3</t>
    </r>
  </si>
  <si>
    <t>Разравнивание лишнего грунта на месте вручную</t>
  </si>
  <si>
    <t>Газификация  общины  Арамус квартала Анкахутяна 4 ул. 5  РА  Котайкского марза</t>
  </si>
  <si>
    <t>Ընդամենը                                                                                                       6223,23</t>
  </si>
  <si>
    <t xml:space="preserve">Ընդամեն                                                                                                                                        </t>
  </si>
  <si>
    <t xml:space="preserve">Ընդամենը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</si>
</sst>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1">
    <numFmt numFmtId="43" formatCode="_-* #,##0.00_р_._-;\-* #,##0.00_р_._-;_-* &quot;-&quot;??_р_.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%"/>
    <numFmt numFmtId="167" formatCode="0.000"/>
    <numFmt numFmtId="168" formatCode="#,##0.000"/>
    <numFmt numFmtId="169" formatCode=";;;"/>
    <numFmt numFmtId="170" formatCode="0.0"/>
    <numFmt numFmtId="171" formatCode="0.0000"/>
    <numFmt numFmtId="172" formatCode="_([$€]* #,##0.00_);_([$€]* \(#,##0.00\);_([$€]* &quot;-&quot;??_);_(@_)"/>
    <numFmt numFmtId="173" formatCode="0.00000"/>
  </numFmts>
  <fonts count="1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4"/>
      <color theme="1"/>
      <name val="Sylfaen"/>
      <family val="1"/>
    </font>
    <font>
      <b/>
      <i/>
      <sz val="12"/>
      <color theme="1"/>
      <name val="Sylfaen"/>
      <family val="1"/>
    </font>
    <font>
      <i/>
      <sz val="11"/>
      <color theme="1"/>
      <name val="Sylfaen"/>
      <family val="1"/>
    </font>
    <font>
      <sz val="10"/>
      <name val="Arial"/>
      <family val="2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4"/>
      <name val="Times New Roman"/>
      <family val="1"/>
      <charset val="204"/>
    </font>
    <font>
      <i/>
      <sz val="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family val="2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.5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ArTarumianTimes"/>
      <family val="1"/>
    </font>
    <font>
      <i/>
      <sz val="10"/>
      <name val="Sylfaen"/>
      <family val="1"/>
    </font>
    <font>
      <b/>
      <i/>
      <sz val="10"/>
      <name val="Sylfaen"/>
      <family val="1"/>
    </font>
    <font>
      <sz val="8"/>
      <name val="Sylfaen"/>
      <family val="1"/>
    </font>
    <font>
      <sz val="9"/>
      <name val="Sylfaen"/>
      <family val="1"/>
    </font>
    <font>
      <sz val="10"/>
      <name val="Sylfaen"/>
      <family val="1"/>
    </font>
    <font>
      <b/>
      <i/>
      <sz val="11"/>
      <name val="Sylfaen"/>
      <family val="1"/>
    </font>
    <font>
      <b/>
      <i/>
      <sz val="8"/>
      <name val="Sylfaen"/>
      <family val="1"/>
    </font>
    <font>
      <b/>
      <sz val="12"/>
      <name val="Sylfaen"/>
      <family val="1"/>
    </font>
    <font>
      <b/>
      <sz val="9"/>
      <name val="Sylfaen"/>
      <family val="1"/>
    </font>
    <font>
      <i/>
      <sz val="8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  <font>
      <i/>
      <sz val="9"/>
      <name val="Sylfaen"/>
      <family val="1"/>
    </font>
    <font>
      <b/>
      <i/>
      <sz val="9"/>
      <name val="Sylfaen"/>
      <family val="1"/>
    </font>
    <font>
      <i/>
      <sz val="10"/>
      <name val="Sylfaen"/>
      <family val="1"/>
      <charset val="204"/>
    </font>
    <font>
      <i/>
      <sz val="9"/>
      <name val="Sylfaen"/>
      <family val="1"/>
      <charset val="204"/>
    </font>
    <font>
      <sz val="9"/>
      <name val="Sylfaen"/>
      <family val="1"/>
      <charset val="204"/>
    </font>
    <font>
      <b/>
      <i/>
      <sz val="10"/>
      <name val="Sylfaen"/>
      <family val="1"/>
      <charset val="204"/>
    </font>
    <font>
      <sz val="10"/>
      <name val="Sylfaen"/>
      <family val="1"/>
      <charset val="204"/>
    </font>
    <font>
      <i/>
      <sz val="8"/>
      <name val="Sylfaen"/>
      <family val="1"/>
      <charset val="204"/>
    </font>
    <font>
      <b/>
      <sz val="10"/>
      <name val="Sylfaen"/>
      <family val="1"/>
      <charset val="204"/>
    </font>
    <font>
      <b/>
      <i/>
      <sz val="9"/>
      <name val="Sylfaen"/>
      <family val="1"/>
      <charset val="204"/>
    </font>
    <font>
      <sz val="8"/>
      <name val="Sylfaen"/>
      <family val="1"/>
      <charset val="204"/>
    </font>
    <font>
      <b/>
      <sz val="8"/>
      <name val="Sylfaen"/>
      <family val="1"/>
      <charset val="204"/>
    </font>
    <font>
      <b/>
      <sz val="8"/>
      <name val="Sylfaen"/>
      <family val="1"/>
    </font>
    <font>
      <vertAlign val="superscript"/>
      <sz val="9"/>
      <name val="Sylfaen"/>
      <family val="1"/>
    </font>
    <font>
      <sz val="11"/>
      <color indexed="8"/>
      <name val="Calibri"/>
      <family val="2"/>
    </font>
    <font>
      <sz val="9"/>
      <name val="Arial Unicode"/>
      <family val="2"/>
      <charset val="204"/>
    </font>
    <font>
      <b/>
      <sz val="9"/>
      <name val="Sylfaen"/>
      <family val="1"/>
      <charset val="204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sz val="8"/>
      <name val="Arial Unicode"/>
      <family val="2"/>
      <charset val="204"/>
    </font>
    <font>
      <sz val="8"/>
      <color theme="1"/>
      <name val="Sylfae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</font>
    <font>
      <sz val="11"/>
      <name val="Calibri"/>
      <family val="2"/>
      <scheme val="minor"/>
    </font>
    <font>
      <sz val="11"/>
      <name val="Sylfaen"/>
      <family val="1"/>
    </font>
    <font>
      <b/>
      <i/>
      <sz val="10"/>
      <color theme="1"/>
      <name val="Sylfaen"/>
      <family val="1"/>
    </font>
    <font>
      <sz val="9"/>
      <color rgb="FFFF0000"/>
      <name val="Sylfaen"/>
      <family val="1"/>
    </font>
    <font>
      <i/>
      <sz val="11"/>
      <name val="Sylfaen"/>
      <family val="1"/>
    </font>
    <font>
      <b/>
      <i/>
      <sz val="11"/>
      <color theme="1"/>
      <name val="Sylfaen"/>
      <family val="1"/>
    </font>
    <font>
      <sz val="10"/>
      <color rgb="FFFF0000"/>
      <name val="Sylfaen"/>
      <family val="1"/>
    </font>
    <font>
      <b/>
      <sz val="12"/>
      <color rgb="FFFF0000"/>
      <name val="Sylfaen"/>
      <family val="1"/>
    </font>
    <font>
      <sz val="10"/>
      <color rgb="FFFF0000"/>
      <name val="Sylfaen"/>
      <family val="1"/>
      <charset val="204"/>
    </font>
    <font>
      <sz val="9"/>
      <color rgb="FFFF0000"/>
      <name val="Sylfaen"/>
      <family val="1"/>
      <charset val="204"/>
    </font>
    <font>
      <b/>
      <sz val="9"/>
      <color rgb="FFFF0000"/>
      <name val="Sylfaen"/>
      <family val="1"/>
      <charset val="204"/>
    </font>
    <font>
      <sz val="9"/>
      <color rgb="FFFF0000"/>
      <name val="Arial Unicode"/>
      <family val="2"/>
      <charset val="204"/>
    </font>
    <font>
      <sz val="11"/>
      <color rgb="FFFF0000"/>
      <name val="Sylfaen"/>
      <family val="1"/>
    </font>
    <font>
      <b/>
      <i/>
      <sz val="9"/>
      <name val="Times New Roman"/>
      <family val="1"/>
    </font>
    <font>
      <sz val="9"/>
      <color indexed="9"/>
      <name val="Sylfaen"/>
      <family val="1"/>
    </font>
    <font>
      <sz val="9"/>
      <name val="Arial Armenian"/>
      <family val="2"/>
    </font>
    <font>
      <vertAlign val="superscript"/>
      <sz val="8"/>
      <name val="Sylfaen"/>
      <family val="1"/>
    </font>
    <font>
      <sz val="8"/>
      <name val="Arial LatArm"/>
      <family val="2"/>
    </font>
    <font>
      <sz val="8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9"/>
      <color indexed="9"/>
      <name val="Sylfaen"/>
      <family val="1"/>
      <charset val="204"/>
    </font>
    <font>
      <sz val="9"/>
      <color indexed="8"/>
      <name val="Sylfaen"/>
      <family val="1"/>
    </font>
    <font>
      <sz val="10"/>
      <color theme="0"/>
      <name val="Sylfaen"/>
      <family val="1"/>
    </font>
    <font>
      <b/>
      <sz val="9"/>
      <name val="Arial Unicode"/>
      <family val="2"/>
      <charset val="204"/>
    </font>
    <font>
      <b/>
      <sz val="10"/>
      <name val="Arial Unicode"/>
      <family val="2"/>
      <charset val="204"/>
    </font>
    <font>
      <b/>
      <sz val="8"/>
      <name val="Arial Unicode"/>
      <family val="2"/>
      <charset val="204"/>
    </font>
    <font>
      <i/>
      <sz val="10"/>
      <name val="Arial Armenian"/>
      <family val="2"/>
    </font>
    <font>
      <b/>
      <sz val="11"/>
      <color theme="1"/>
      <name val="Sylfaen"/>
      <family val="1"/>
    </font>
    <font>
      <sz val="9"/>
      <name val="Times New Roman"/>
      <family val="1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39997558519241921"/>
        <bgColor indexed="64"/>
      </patternFill>
    </fill>
  </fills>
  <borders count="1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253">
    <xf numFmtId="0" fontId="0" fillId="0" borderId="0"/>
    <xf numFmtId="0" fontId="1" fillId="0" borderId="0"/>
    <xf numFmtId="0" fontId="8" fillId="0" borderId="0"/>
    <xf numFmtId="0" fontId="2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7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72" fontId="6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8" fillId="0" borderId="0"/>
    <xf numFmtId="0" fontId="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6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68" fillId="0" borderId="0"/>
    <xf numFmtId="0" fontId="8" fillId="0" borderId="0"/>
    <xf numFmtId="0" fontId="1" fillId="0" borderId="0"/>
    <xf numFmtId="0" fontId="6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18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21" borderId="0" applyNumberFormat="0" applyBorder="0" applyAlignment="0" applyProtection="0"/>
    <xf numFmtId="0" fontId="70" fillId="9" borderId="82" applyNumberFormat="0" applyAlignment="0" applyProtection="0"/>
    <xf numFmtId="0" fontId="71" fillId="22" borderId="83" applyNumberFormat="0" applyAlignment="0" applyProtection="0"/>
    <xf numFmtId="0" fontId="72" fillId="22" borderId="82" applyNumberFormat="0" applyAlignment="0" applyProtection="0"/>
    <xf numFmtId="169" fontId="1" fillId="0" borderId="0" applyFont="0" applyFill="0" applyBorder="0" applyAlignment="0" applyProtection="0"/>
    <xf numFmtId="0" fontId="73" fillId="0" borderId="84" applyNumberFormat="0" applyFill="0" applyAlignment="0" applyProtection="0"/>
    <xf numFmtId="0" fontId="74" fillId="0" borderId="85" applyNumberFormat="0" applyFill="0" applyAlignment="0" applyProtection="0"/>
    <xf numFmtId="0" fontId="75" fillId="0" borderId="86" applyNumberFormat="0" applyFill="0" applyAlignment="0" applyProtection="0"/>
    <xf numFmtId="0" fontId="75" fillId="0" borderId="0" applyNumberFormat="0" applyFill="0" applyBorder="0" applyAlignment="0" applyProtection="0"/>
    <xf numFmtId="0" fontId="76" fillId="0" borderId="87" applyNumberFormat="0" applyFill="0" applyAlignment="0" applyProtection="0"/>
    <xf numFmtId="0" fontId="77" fillId="23" borderId="88" applyNumberFormat="0" applyAlignment="0" applyProtection="0"/>
    <xf numFmtId="0" fontId="78" fillId="0" borderId="0" applyNumberFormat="0" applyFill="0" applyBorder="0" applyAlignment="0" applyProtection="0"/>
    <xf numFmtId="0" fontId="79" fillId="24" borderId="0" applyNumberFormat="0" applyBorder="0" applyAlignment="0" applyProtection="0"/>
    <xf numFmtId="0" fontId="1" fillId="0" borderId="0"/>
    <xf numFmtId="0" fontId="68" fillId="0" borderId="0"/>
    <xf numFmtId="0" fontId="21" fillId="0" borderId="0"/>
    <xf numFmtId="0" fontId="80" fillId="0" borderId="0"/>
    <xf numFmtId="0" fontId="68" fillId="0" borderId="0"/>
    <xf numFmtId="0" fontId="81" fillId="5" borderId="0" applyNumberFormat="0" applyBorder="0" applyAlignment="0" applyProtection="0"/>
    <xf numFmtId="0" fontId="82" fillId="0" borderId="0" applyNumberFormat="0" applyFill="0" applyBorder="0" applyAlignment="0" applyProtection="0"/>
    <xf numFmtId="0" fontId="66" fillId="25" borderId="89" applyNumberFormat="0" applyFont="0" applyAlignment="0" applyProtection="0"/>
    <xf numFmtId="0" fontId="66" fillId="25" borderId="89" applyNumberFormat="0" applyFont="0" applyAlignment="0" applyProtection="0"/>
    <xf numFmtId="0" fontId="83" fillId="0" borderId="90" applyNumberFormat="0" applyFill="0" applyAlignment="0" applyProtection="0"/>
    <xf numFmtId="0" fontId="84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85" fillId="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68" fillId="0" borderId="0"/>
    <xf numFmtId="0" fontId="68" fillId="0" borderId="0"/>
    <xf numFmtId="0" fontId="68" fillId="0" borderId="0"/>
    <xf numFmtId="9" fontId="1" fillId="0" borderId="0" applyFont="0" applyFill="0" applyBorder="0" applyAlignment="0" applyProtection="0"/>
  </cellStyleXfs>
  <cellXfs count="872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5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0" fontId="9" fillId="0" borderId="0" xfId="2" applyFont="1" applyFill="1"/>
    <xf numFmtId="0" fontId="10" fillId="0" borderId="0" xfId="2" applyFont="1" applyFill="1"/>
    <xf numFmtId="0" fontId="11" fillId="0" borderId="0" xfId="2" applyFont="1" applyFill="1" applyAlignment="1">
      <alignment horizontal="right"/>
    </xf>
    <xf numFmtId="0" fontId="9" fillId="0" borderId="0" xfId="2" applyFont="1"/>
    <xf numFmtId="0" fontId="12" fillId="0" borderId="0" xfId="2" applyFont="1" applyFill="1" applyAlignment="1"/>
    <xf numFmtId="0" fontId="13" fillId="0" borderId="0" xfId="2" applyFont="1" applyFill="1" applyAlignment="1"/>
    <xf numFmtId="0" fontId="14" fillId="0" borderId="0" xfId="2" applyFont="1" applyFill="1" applyAlignment="1">
      <alignment horizontal="center"/>
    </xf>
    <xf numFmtId="0" fontId="9" fillId="0" borderId="0" xfId="2" applyFont="1" applyFill="1" applyBorder="1"/>
    <xf numFmtId="4" fontId="13" fillId="0" borderId="1" xfId="2" applyNumberFormat="1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/>
    </xf>
    <xf numFmtId="0" fontId="15" fillId="0" borderId="0" xfId="2" applyFont="1" applyFill="1"/>
    <xf numFmtId="0" fontId="16" fillId="0" borderId="0" xfId="2" applyFont="1" applyFill="1"/>
    <xf numFmtId="0" fontId="15" fillId="0" borderId="0" xfId="2" applyFont="1" applyFill="1" applyAlignment="1">
      <alignment horizontal="center"/>
    </xf>
    <xf numFmtId="0" fontId="11" fillId="0" borderId="0" xfId="2" applyFont="1" applyFill="1"/>
    <xf numFmtId="0" fontId="15" fillId="0" borderId="0" xfId="2" applyFont="1"/>
    <xf numFmtId="2" fontId="9" fillId="0" borderId="0" xfId="2" applyNumberFormat="1" applyFont="1" applyFill="1" applyBorder="1" applyAlignment="1">
      <alignment horizontal="center"/>
    </xf>
    <xf numFmtId="0" fontId="10" fillId="0" borderId="0" xfId="2" applyFont="1" applyFill="1" applyBorder="1"/>
    <xf numFmtId="0" fontId="18" fillId="0" borderId="0" xfId="2" applyFont="1" applyFill="1" applyAlignment="1">
      <alignment horizontal="centerContinuous" wrapText="1"/>
    </xf>
    <xf numFmtId="0" fontId="17" fillId="0" borderId="0" xfId="2" applyFont="1" applyFill="1"/>
    <xf numFmtId="0" fontId="19" fillId="0" borderId="0" xfId="2" applyFont="1" applyFill="1"/>
    <xf numFmtId="0" fontId="17" fillId="0" borderId="0" xfId="2" applyFont="1"/>
    <xf numFmtId="0" fontId="17" fillId="0" borderId="0" xfId="2" applyFont="1" applyFill="1" applyBorder="1" applyAlignment="1">
      <alignment horizontal="centerContinuous" vertical="top"/>
    </xf>
    <xf numFmtId="0" fontId="9" fillId="0" borderId="2" xfId="2" applyFont="1" applyFill="1" applyBorder="1"/>
    <xf numFmtId="0" fontId="24" fillId="0" borderId="7" xfId="3" applyFont="1" applyBorder="1" applyAlignment="1">
      <alignment horizontal="center" vertical="center" wrapText="1"/>
    </xf>
    <xf numFmtId="0" fontId="25" fillId="0" borderId="7" xfId="3" applyFont="1" applyBorder="1" applyAlignment="1">
      <alignment horizontal="center" vertical="center" wrapText="1"/>
    </xf>
    <xf numFmtId="0" fontId="17" fillId="0" borderId="7" xfId="3" applyFont="1" applyBorder="1" applyAlignment="1">
      <alignment horizontal="center" vertical="center" wrapText="1"/>
    </xf>
    <xf numFmtId="0" fontId="26" fillId="3" borderId="8" xfId="3" applyFont="1" applyFill="1" applyBorder="1" applyAlignment="1">
      <alignment horizontal="center" vertical="center" wrapText="1"/>
    </xf>
    <xf numFmtId="0" fontId="17" fillId="3" borderId="9" xfId="2" applyFont="1" applyFill="1" applyBorder="1" applyAlignment="1">
      <alignment horizontal="center"/>
    </xf>
    <xf numFmtId="0" fontId="13" fillId="0" borderId="10" xfId="2" applyFont="1" applyBorder="1" applyAlignment="1">
      <alignment horizontal="centerContinuous" vertical="center" wrapText="1"/>
    </xf>
    <xf numFmtId="0" fontId="13" fillId="0" borderId="11" xfId="2" applyFont="1" applyBorder="1" applyAlignment="1">
      <alignment horizontal="centerContinuous" vertical="center" wrapText="1"/>
    </xf>
    <xf numFmtId="0" fontId="27" fillId="0" borderId="11" xfId="2" applyFont="1" applyBorder="1" applyAlignment="1">
      <alignment horizontal="centerContinuous" vertical="center" wrapText="1"/>
    </xf>
    <xf numFmtId="0" fontId="13" fillId="3" borderId="12" xfId="2" applyFont="1" applyFill="1" applyBorder="1" applyAlignment="1">
      <alignment horizontal="centerContinuous" vertical="center" wrapText="1"/>
    </xf>
    <xf numFmtId="0" fontId="9" fillId="2" borderId="13" xfId="2" applyFont="1" applyFill="1" applyBorder="1" applyAlignment="1">
      <alignment horizontal="center" vertical="center"/>
    </xf>
    <xf numFmtId="0" fontId="9" fillId="2" borderId="14" xfId="2" applyFont="1" applyFill="1" applyBorder="1" applyAlignment="1">
      <alignment horizontal="center" vertical="center"/>
    </xf>
    <xf numFmtId="0" fontId="9" fillId="2" borderId="14" xfId="2" applyFont="1" applyFill="1" applyBorder="1" applyAlignment="1">
      <alignment horizontal="center" vertical="center" wrapText="1"/>
    </xf>
    <xf numFmtId="4" fontId="9" fillId="2" borderId="14" xfId="2" applyNumberFormat="1" applyFont="1" applyFill="1" applyBorder="1" applyAlignment="1">
      <alignment vertical="center"/>
    </xf>
    <xf numFmtId="4" fontId="10" fillId="2" borderId="14" xfId="2" applyNumberFormat="1" applyFont="1" applyFill="1" applyBorder="1" applyAlignment="1">
      <alignment vertical="center"/>
    </xf>
    <xf numFmtId="4" fontId="28" fillId="2" borderId="14" xfId="2" applyNumberFormat="1" applyFont="1" applyFill="1" applyBorder="1" applyAlignment="1">
      <alignment vertical="center"/>
    </xf>
    <xf numFmtId="4" fontId="9" fillId="3" borderId="15" xfId="2" applyNumberFormat="1" applyFont="1" applyFill="1" applyBorder="1" applyAlignment="1">
      <alignment vertical="center"/>
    </xf>
    <xf numFmtId="0" fontId="9" fillId="2" borderId="0" xfId="2" applyFont="1" applyFill="1"/>
    <xf numFmtId="2" fontId="9" fillId="2" borderId="14" xfId="2" applyNumberFormat="1" applyFont="1" applyFill="1" applyBorder="1" applyAlignment="1">
      <alignment vertical="center"/>
    </xf>
    <xf numFmtId="0" fontId="13" fillId="2" borderId="13" xfId="2" applyFont="1" applyFill="1" applyBorder="1" applyAlignment="1">
      <alignment horizontal="center" vertical="center"/>
    </xf>
    <xf numFmtId="166" fontId="13" fillId="2" borderId="14" xfId="2" applyNumberFormat="1" applyFont="1" applyFill="1" applyBorder="1" applyAlignment="1">
      <alignment horizontal="center" vertical="center"/>
    </xf>
    <xf numFmtId="0" fontId="13" fillId="2" borderId="14" xfId="2" applyFont="1" applyFill="1" applyBorder="1" applyAlignment="1">
      <alignment horizontal="center" vertical="center" wrapText="1"/>
    </xf>
    <xf numFmtId="4" fontId="13" fillId="2" borderId="14" xfId="2" applyNumberFormat="1" applyFont="1" applyFill="1" applyBorder="1" applyAlignment="1">
      <alignment vertical="center"/>
    </xf>
    <xf numFmtId="4" fontId="29" fillId="2" borderId="14" xfId="2" applyNumberFormat="1" applyFont="1" applyFill="1" applyBorder="1" applyAlignment="1">
      <alignment vertical="center"/>
    </xf>
    <xf numFmtId="4" fontId="13" fillId="3" borderId="15" xfId="2" applyNumberFormat="1" applyFont="1" applyFill="1" applyBorder="1" applyAlignment="1">
      <alignment vertical="center"/>
    </xf>
    <xf numFmtId="2" fontId="13" fillId="2" borderId="0" xfId="2" applyNumberFormat="1" applyFont="1" applyFill="1"/>
    <xf numFmtId="0" fontId="13" fillId="2" borderId="0" xfId="2" applyFont="1" applyFill="1"/>
    <xf numFmtId="0" fontId="13" fillId="0" borderId="13" xfId="2" applyFont="1" applyBorder="1" applyAlignment="1">
      <alignment horizontal="centerContinuous" vertical="center" wrapText="1"/>
    </xf>
    <xf numFmtId="0" fontId="13" fillId="0" borderId="14" xfId="2" applyFont="1" applyBorder="1" applyAlignment="1">
      <alignment horizontal="centerContinuous" vertical="center" wrapText="1"/>
    </xf>
    <xf numFmtId="4" fontId="13" fillId="0" borderId="14" xfId="2" applyNumberFormat="1" applyFont="1" applyBorder="1" applyAlignment="1">
      <alignment horizontal="centerContinuous" vertical="center" wrapText="1"/>
    </xf>
    <xf numFmtId="4" fontId="27" fillId="0" borderId="14" xfId="2" applyNumberFormat="1" applyFont="1" applyBorder="1" applyAlignment="1">
      <alignment horizontal="centerContinuous" vertical="center" wrapText="1"/>
    </xf>
    <xf numFmtId="4" fontId="13" fillId="3" borderId="15" xfId="2" applyNumberFormat="1" applyFont="1" applyFill="1" applyBorder="1" applyAlignment="1">
      <alignment horizontal="centerContinuous" vertical="center" wrapText="1"/>
    </xf>
    <xf numFmtId="4" fontId="30" fillId="2" borderId="14" xfId="2" applyNumberFormat="1" applyFont="1" applyFill="1" applyBorder="1" applyAlignment="1">
      <alignment vertical="center"/>
    </xf>
    <xf numFmtId="0" fontId="9" fillId="0" borderId="13" xfId="2" applyFont="1" applyFill="1" applyBorder="1" applyAlignment="1">
      <alignment horizontal="center" vertical="center"/>
    </xf>
    <xf numFmtId="0" fontId="9" fillId="0" borderId="14" xfId="2" applyFont="1" applyFill="1" applyBorder="1" applyAlignment="1">
      <alignment horizontal="center" vertical="center"/>
    </xf>
    <xf numFmtId="0" fontId="9" fillId="0" borderId="14" xfId="2" applyFont="1" applyFill="1" applyBorder="1" applyAlignment="1">
      <alignment horizontal="center" vertical="center" wrapText="1"/>
    </xf>
    <xf numFmtId="4" fontId="9" fillId="0" borderId="14" xfId="2" applyNumberFormat="1" applyFont="1" applyFill="1" applyBorder="1" applyAlignment="1">
      <alignment vertical="center"/>
    </xf>
    <xf numFmtId="4" fontId="9" fillId="0" borderId="15" xfId="2" applyNumberFormat="1" applyFont="1" applyFill="1" applyBorder="1" applyAlignment="1">
      <alignment vertical="center"/>
    </xf>
    <xf numFmtId="166" fontId="9" fillId="2" borderId="14" xfId="2" applyNumberFormat="1" applyFont="1" applyFill="1" applyBorder="1" applyAlignment="1">
      <alignment horizontal="center" vertical="center"/>
    </xf>
    <xf numFmtId="2" fontId="9" fillId="2" borderId="0" xfId="2" applyNumberFormat="1" applyFont="1" applyFill="1"/>
    <xf numFmtId="0" fontId="13" fillId="2" borderId="13" xfId="2" applyFont="1" applyFill="1" applyBorder="1" applyAlignment="1">
      <alignment horizontal="centerContinuous" vertical="center" wrapText="1"/>
    </xf>
    <xf numFmtId="0" fontId="13" fillId="2" borderId="14" xfId="2" applyFont="1" applyFill="1" applyBorder="1" applyAlignment="1">
      <alignment horizontal="centerContinuous" vertical="center" wrapText="1"/>
    </xf>
    <xf numFmtId="4" fontId="13" fillId="2" borderId="14" xfId="2" applyNumberFormat="1" applyFont="1" applyFill="1" applyBorder="1" applyAlignment="1">
      <alignment horizontal="centerContinuous" vertical="center" wrapText="1"/>
    </xf>
    <xf numFmtId="4" fontId="27" fillId="2" borderId="14" xfId="2" applyNumberFormat="1" applyFont="1" applyFill="1" applyBorder="1" applyAlignment="1">
      <alignment horizontal="centerContinuous" vertical="center" wrapText="1"/>
    </xf>
    <xf numFmtId="10" fontId="9" fillId="2" borderId="14" xfId="2" applyNumberFormat="1" applyFont="1" applyFill="1" applyBorder="1" applyAlignment="1">
      <alignment horizontal="center" vertical="center"/>
    </xf>
    <xf numFmtId="4" fontId="9" fillId="2" borderId="0" xfId="2" applyNumberFormat="1" applyFont="1" applyFill="1"/>
    <xf numFmtId="9" fontId="9" fillId="2" borderId="14" xfId="2" applyNumberFormat="1" applyFont="1" applyFill="1" applyBorder="1" applyAlignment="1">
      <alignment horizontal="center" vertical="center"/>
    </xf>
    <xf numFmtId="0" fontId="13" fillId="0" borderId="13" xfId="2" applyFont="1" applyBorder="1" applyAlignment="1">
      <alignment horizontal="center" vertical="center"/>
    </xf>
    <xf numFmtId="9" fontId="13" fillId="0" borderId="14" xfId="2" applyNumberFormat="1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/>
    </xf>
    <xf numFmtId="4" fontId="13" fillId="0" borderId="14" xfId="2" applyNumberFormat="1" applyFont="1" applyBorder="1" applyAlignment="1">
      <alignment horizontal="right" vertical="center"/>
    </xf>
    <xf numFmtId="4" fontId="10" fillId="0" borderId="14" xfId="2" applyNumberFormat="1" applyFont="1" applyBorder="1" applyAlignment="1">
      <alignment horizontal="right" vertical="center"/>
    </xf>
    <xf numFmtId="0" fontId="13" fillId="0" borderId="0" xfId="2" applyFont="1"/>
    <xf numFmtId="0" fontId="13" fillId="3" borderId="13" xfId="2" applyFont="1" applyFill="1" applyBorder="1" applyAlignment="1">
      <alignment horizontal="center" vertical="center"/>
    </xf>
    <xf numFmtId="166" fontId="13" fillId="3" borderId="14" xfId="2" applyNumberFormat="1" applyFont="1" applyFill="1" applyBorder="1" applyAlignment="1">
      <alignment horizontal="center" vertical="center"/>
    </xf>
    <xf numFmtId="0" fontId="13" fillId="3" borderId="14" xfId="2" applyFont="1" applyFill="1" applyBorder="1" applyAlignment="1">
      <alignment horizontal="center" vertical="center" wrapText="1"/>
    </xf>
    <xf numFmtId="4" fontId="13" fillId="3" borderId="14" xfId="2" applyNumberFormat="1" applyFont="1" applyFill="1" applyBorder="1" applyAlignment="1">
      <alignment vertical="center"/>
    </xf>
    <xf numFmtId="4" fontId="10" fillId="3" borderId="14" xfId="2" applyNumberFormat="1" applyFont="1" applyFill="1" applyBorder="1" applyAlignment="1">
      <alignment vertical="center"/>
    </xf>
    <xf numFmtId="166" fontId="9" fillId="2" borderId="14" xfId="2" applyNumberFormat="1" applyFont="1" applyFill="1" applyBorder="1" applyAlignment="1">
      <alignment horizontal="center" vertical="center" wrapText="1"/>
    </xf>
    <xf numFmtId="167" fontId="9" fillId="2" borderId="14" xfId="4" applyNumberFormat="1" applyFont="1" applyFill="1" applyBorder="1"/>
    <xf numFmtId="4" fontId="9" fillId="3" borderId="15" xfId="4" applyNumberFormat="1" applyFont="1" applyFill="1" applyBorder="1"/>
    <xf numFmtId="168" fontId="9" fillId="2" borderId="14" xfId="4" applyNumberFormat="1" applyFont="1" applyFill="1" applyBorder="1"/>
    <xf numFmtId="0" fontId="9" fillId="2" borderId="16" xfId="2" applyFont="1" applyFill="1" applyBorder="1" applyAlignment="1">
      <alignment horizontal="center" vertical="center"/>
    </xf>
    <xf numFmtId="9" fontId="9" fillId="2" borderId="7" xfId="2" applyNumberFormat="1" applyFont="1" applyFill="1" applyBorder="1" applyAlignment="1">
      <alignment horizontal="center" vertical="center"/>
    </xf>
    <xf numFmtId="0" fontId="9" fillId="2" borderId="7" xfId="2" applyFont="1" applyFill="1" applyBorder="1" applyAlignment="1">
      <alignment horizontal="center" vertical="center"/>
    </xf>
    <xf numFmtId="4" fontId="9" fillId="2" borderId="7" xfId="2" applyNumberFormat="1" applyFont="1" applyFill="1" applyBorder="1" applyAlignment="1">
      <alignment vertical="center"/>
    </xf>
    <xf numFmtId="4" fontId="10" fillId="2" borderId="7" xfId="2" applyNumberFormat="1" applyFont="1" applyFill="1" applyBorder="1" applyAlignment="1">
      <alignment vertical="center"/>
    </xf>
    <xf numFmtId="4" fontId="9" fillId="2" borderId="7" xfId="4" applyNumberFormat="1" applyFont="1" applyFill="1" applyBorder="1"/>
    <xf numFmtId="4" fontId="9" fillId="3" borderId="8" xfId="4" applyNumberFormat="1" applyFont="1" applyFill="1" applyBorder="1"/>
    <xf numFmtId="0" fontId="9" fillId="2" borderId="17" xfId="2" applyFont="1" applyFill="1" applyBorder="1" applyAlignment="1">
      <alignment horizontal="center" vertical="center"/>
    </xf>
    <xf numFmtId="9" fontId="9" fillId="2" borderId="18" xfId="2" applyNumberFormat="1" applyFont="1" applyFill="1" applyBorder="1" applyAlignment="1">
      <alignment horizontal="center" vertical="center"/>
    </xf>
    <xf numFmtId="0" fontId="9" fillId="2" borderId="19" xfId="2" applyFont="1" applyFill="1" applyBorder="1" applyAlignment="1">
      <alignment horizontal="center" vertical="center" wrapText="1"/>
    </xf>
    <xf numFmtId="4" fontId="9" fillId="2" borderId="20" xfId="2" applyNumberFormat="1" applyFont="1" applyFill="1" applyBorder="1" applyAlignment="1">
      <alignment vertical="center"/>
    </xf>
    <xf numFmtId="4" fontId="10" fillId="2" borderId="20" xfId="2" applyNumberFormat="1" applyFont="1" applyFill="1" applyBorder="1" applyAlignment="1">
      <alignment vertical="center"/>
    </xf>
    <xf numFmtId="4" fontId="9" fillId="2" borderId="21" xfId="4" applyNumberFormat="1" applyFont="1" applyFill="1" applyBorder="1"/>
    <xf numFmtId="4" fontId="9" fillId="3" borderId="22" xfId="4" applyNumberFormat="1" applyFont="1" applyFill="1" applyBorder="1"/>
    <xf numFmtId="0" fontId="9" fillId="3" borderId="23" xfId="2" applyFont="1" applyFill="1" applyBorder="1" applyAlignment="1">
      <alignment horizontal="center" vertical="center"/>
    </xf>
    <xf numFmtId="4" fontId="13" fillId="3" borderId="9" xfId="2" applyNumberFormat="1" applyFont="1" applyFill="1" applyBorder="1" applyAlignment="1">
      <alignment vertical="center"/>
    </xf>
    <xf numFmtId="4" fontId="10" fillId="3" borderId="9" xfId="2" applyNumberFormat="1" applyFont="1" applyFill="1" applyBorder="1" applyAlignment="1">
      <alignment vertical="center"/>
    </xf>
    <xf numFmtId="2" fontId="9" fillId="0" borderId="0" xfId="2" applyNumberFormat="1" applyFont="1"/>
    <xf numFmtId="0" fontId="10" fillId="0" borderId="0" xfId="2" applyFont="1" applyFill="1" applyBorder="1" applyAlignment="1">
      <alignment horizontal="center" vertical="center"/>
    </xf>
    <xf numFmtId="0" fontId="27" fillId="0" borderId="0" xfId="2" applyFont="1" applyFill="1" applyBorder="1" applyAlignment="1">
      <alignment horizontal="center" vertical="center"/>
    </xf>
    <xf numFmtId="2" fontId="27" fillId="0" borderId="0" xfId="2" applyNumberFormat="1" applyFont="1" applyFill="1" applyBorder="1" applyAlignment="1">
      <alignment vertical="center"/>
    </xf>
    <xf numFmtId="167" fontId="27" fillId="0" borderId="0" xfId="2" applyNumberFormat="1" applyFont="1" applyFill="1" applyBorder="1" applyAlignment="1">
      <alignment vertical="center"/>
    </xf>
    <xf numFmtId="0" fontId="9" fillId="0" borderId="0" xfId="2" applyFont="1" applyBorder="1"/>
    <xf numFmtId="0" fontId="9" fillId="0" borderId="0" xfId="2" applyFont="1" applyFill="1" applyAlignment="1">
      <alignment horizontal="center"/>
    </xf>
    <xf numFmtId="0" fontId="9" fillId="0" borderId="0" xfId="2" applyFont="1" applyFill="1" applyAlignment="1">
      <alignment horizontal="right"/>
    </xf>
    <xf numFmtId="0" fontId="9" fillId="0" borderId="1" xfId="2" applyFont="1" applyBorder="1"/>
    <xf numFmtId="0" fontId="9" fillId="0" borderId="1" xfId="2" applyFont="1" applyFill="1" applyBorder="1" applyAlignment="1">
      <alignment horizontal="center"/>
    </xf>
    <xf numFmtId="0" fontId="31" fillId="0" borderId="0" xfId="2" applyFont="1" applyBorder="1"/>
    <xf numFmtId="2" fontId="31" fillId="0" borderId="0" xfId="2" applyNumberFormat="1" applyFont="1" applyBorder="1" applyAlignment="1">
      <alignment horizontal="center" vertical="center"/>
    </xf>
    <xf numFmtId="0" fontId="9" fillId="0" borderId="0" xfId="2" applyFont="1" applyFill="1" applyAlignment="1"/>
    <xf numFmtId="0" fontId="9" fillId="0" borderId="0" xfId="2" applyFont="1" applyAlignment="1">
      <alignment horizontal="right"/>
    </xf>
    <xf numFmtId="0" fontId="32" fillId="2" borderId="0" xfId="2" applyFont="1" applyFill="1"/>
    <xf numFmtId="0" fontId="9" fillId="0" borderId="0" xfId="2" applyFont="1" applyAlignment="1"/>
    <xf numFmtId="0" fontId="9" fillId="0" borderId="0" xfId="2" applyFont="1" applyBorder="1" applyAlignment="1"/>
    <xf numFmtId="2" fontId="9" fillId="0" borderId="0" xfId="2" applyNumberFormat="1" applyFont="1" applyAlignment="1">
      <alignment horizontal="left"/>
    </xf>
    <xf numFmtId="0" fontId="10" fillId="0" borderId="0" xfId="2" applyFont="1" applyAlignment="1">
      <alignment horizontal="right"/>
    </xf>
    <xf numFmtId="167" fontId="9" fillId="0" borderId="0" xfId="2" applyNumberFormat="1" applyFont="1"/>
    <xf numFmtId="167" fontId="10" fillId="0" borderId="0" xfId="2" applyNumberFormat="1" applyFont="1"/>
    <xf numFmtId="0" fontId="10" fillId="0" borderId="0" xfId="2" applyFont="1"/>
    <xf numFmtId="0" fontId="37" fillId="2" borderId="0" xfId="2" applyFont="1" applyFill="1"/>
    <xf numFmtId="0" fontId="0" fillId="2" borderId="26" xfId="0" applyFill="1" applyBorder="1" applyAlignment="1"/>
    <xf numFmtId="0" fontId="34" fillId="2" borderId="0" xfId="2" applyFont="1" applyFill="1" applyBorder="1" applyAlignment="1"/>
    <xf numFmtId="0" fontId="38" fillId="2" borderId="0" xfId="2" applyFont="1" applyFill="1" applyBorder="1" applyAlignment="1">
      <alignment horizontal="center" vertical="center"/>
    </xf>
    <xf numFmtId="0" fontId="39" fillId="2" borderId="0" xfId="2" applyFont="1" applyFill="1" applyBorder="1" applyAlignment="1"/>
    <xf numFmtId="0" fontId="38" fillId="2" borderId="0" xfId="2" applyFont="1" applyFill="1" applyBorder="1" applyAlignment="1"/>
    <xf numFmtId="0" fontId="37" fillId="2" borderId="0" xfId="2" applyFont="1" applyFill="1" applyBorder="1"/>
    <xf numFmtId="0" fontId="37" fillId="2" borderId="26" xfId="2" applyFont="1" applyFill="1" applyBorder="1"/>
    <xf numFmtId="0" fontId="36" fillId="2" borderId="0" xfId="2" applyFont="1" applyFill="1" applyBorder="1"/>
    <xf numFmtId="0" fontId="36" fillId="2" borderId="0" xfId="2" applyFont="1" applyFill="1" applyBorder="1" applyAlignment="1">
      <alignment horizontal="left" vertical="center"/>
    </xf>
    <xf numFmtId="0" fontId="37" fillId="2" borderId="0" xfId="2" applyFont="1" applyFill="1" applyBorder="1" applyAlignment="1">
      <alignment horizontal="center" vertical="center"/>
    </xf>
    <xf numFmtId="0" fontId="35" fillId="2" borderId="0" xfId="2" applyFont="1" applyFill="1" applyBorder="1" applyAlignment="1"/>
    <xf numFmtId="0" fontId="40" fillId="2" borderId="0" xfId="2" applyFont="1" applyFill="1" applyBorder="1" applyAlignment="1"/>
    <xf numFmtId="0" fontId="41" fillId="2" borderId="0" xfId="2" applyFont="1" applyFill="1" applyBorder="1" applyAlignment="1"/>
    <xf numFmtId="0" fontId="34" fillId="2" borderId="0" xfId="2" applyFont="1" applyFill="1" applyBorder="1" applyAlignment="1">
      <alignment vertical="center"/>
    </xf>
    <xf numFmtId="0" fontId="34" fillId="2" borderId="0" xfId="2" applyFont="1" applyFill="1" applyBorder="1" applyAlignment="1">
      <alignment horizontal="center" vertical="center"/>
    </xf>
    <xf numFmtId="0" fontId="33" fillId="2" borderId="0" xfId="2" applyFont="1" applyFill="1" applyBorder="1" applyAlignment="1">
      <alignment horizontal="center" vertical="center"/>
    </xf>
    <xf numFmtId="0" fontId="42" fillId="2" borderId="0" xfId="2" applyFont="1" applyFill="1" applyBorder="1" applyAlignment="1">
      <alignment vertical="center"/>
    </xf>
    <xf numFmtId="49" fontId="43" fillId="2" borderId="0" xfId="2" applyNumberFormat="1" applyFont="1" applyFill="1" applyBorder="1" applyAlignment="1">
      <alignment horizontal="right"/>
    </xf>
    <xf numFmtId="0" fontId="35" fillId="2" borderId="26" xfId="2" applyFont="1" applyFill="1" applyBorder="1" applyAlignment="1"/>
    <xf numFmtId="0" fontId="0" fillId="2" borderId="26" xfId="0" applyFill="1" applyBorder="1"/>
    <xf numFmtId="170" fontId="0" fillId="2" borderId="26" xfId="0" applyNumberFormat="1" applyFill="1" applyBorder="1"/>
    <xf numFmtId="0" fontId="40" fillId="2" borderId="0" xfId="2" applyFont="1" applyFill="1" applyAlignment="1"/>
    <xf numFmtId="0" fontId="37" fillId="2" borderId="0" xfId="2" applyFont="1" applyFill="1" applyBorder="1" applyAlignment="1"/>
    <xf numFmtId="0" fontId="36" fillId="2" borderId="0" xfId="2" applyFont="1" applyFill="1" applyBorder="1" applyAlignment="1"/>
    <xf numFmtId="0" fontId="37" fillId="2" borderId="26" xfId="2" applyFont="1" applyFill="1" applyBorder="1" applyAlignment="1"/>
    <xf numFmtId="0" fontId="37" fillId="2" borderId="0" xfId="2" applyFont="1" applyFill="1" applyAlignment="1"/>
    <xf numFmtId="171" fontId="0" fillId="2" borderId="26" xfId="0" applyNumberFormat="1" applyFill="1" applyBorder="1"/>
    <xf numFmtId="0" fontId="44" fillId="2" borderId="0" xfId="2" applyFont="1" applyFill="1" applyBorder="1" applyAlignment="1">
      <alignment horizontal="left"/>
    </xf>
    <xf numFmtId="0" fontId="37" fillId="2" borderId="0" xfId="2" applyFont="1" applyFill="1" applyBorder="1" applyAlignment="1">
      <alignment horizontal="center"/>
    </xf>
    <xf numFmtId="0" fontId="45" fillId="2" borderId="0" xfId="2" applyFont="1" applyFill="1" applyBorder="1" applyAlignment="1">
      <alignment horizontal="left"/>
    </xf>
    <xf numFmtId="14" fontId="36" fillId="2" borderId="0" xfId="2" applyNumberFormat="1" applyFont="1" applyFill="1" applyBorder="1" applyAlignment="1">
      <alignment horizontal="left" vertical="center"/>
    </xf>
    <xf numFmtId="14" fontId="44" fillId="2" borderId="0" xfId="2" applyNumberFormat="1" applyFont="1" applyFill="1" applyBorder="1" applyAlignment="1">
      <alignment horizontal="left"/>
    </xf>
    <xf numFmtId="0" fontId="47" fillId="2" borderId="0" xfId="2" applyFont="1" applyFill="1" applyBorder="1" applyAlignment="1">
      <alignment horizontal="left"/>
    </xf>
    <xf numFmtId="0" fontId="48" fillId="2" borderId="0" xfId="2" applyFont="1" applyFill="1" applyBorder="1" applyAlignment="1">
      <alignment horizontal="left"/>
    </xf>
    <xf numFmtId="0" fontId="49" fillId="2" borderId="0" xfId="2" applyFont="1" applyFill="1" applyBorder="1" applyAlignment="1">
      <alignment horizontal="left"/>
    </xf>
    <xf numFmtId="0" fontId="47" fillId="2" borderId="0" xfId="2" applyFont="1" applyFill="1" applyBorder="1" applyAlignment="1">
      <alignment horizontal="center"/>
    </xf>
    <xf numFmtId="0" fontId="51" fillId="2" borderId="0" xfId="2" applyFont="1" applyFill="1" applyBorder="1" applyAlignment="1">
      <alignment horizontal="center"/>
    </xf>
    <xf numFmtId="0" fontId="52" fillId="2" borderId="0" xfId="2" applyFont="1" applyFill="1" applyBorder="1" applyAlignment="1"/>
    <xf numFmtId="0" fontId="53" fillId="2" borderId="0" xfId="2" applyFont="1" applyFill="1" applyBorder="1" applyAlignment="1">
      <alignment horizontal="right"/>
    </xf>
    <xf numFmtId="0" fontId="51" fillId="2" borderId="0" xfId="2" applyFont="1" applyFill="1" applyBorder="1" applyAlignment="1"/>
    <xf numFmtId="0" fontId="49" fillId="2" borderId="0" xfId="2" applyFont="1" applyFill="1" applyBorder="1" applyAlignment="1">
      <alignment horizontal="left" vertical="center"/>
    </xf>
    <xf numFmtId="0" fontId="53" fillId="2" borderId="0" xfId="2" applyFont="1" applyFill="1" applyBorder="1" applyAlignment="1">
      <alignment horizontal="center"/>
    </xf>
    <xf numFmtId="0" fontId="53" fillId="2" borderId="0" xfId="2" applyFont="1" applyFill="1" applyBorder="1" applyAlignment="1">
      <alignment horizontal="center" vertical="center"/>
    </xf>
    <xf numFmtId="0" fontId="47" fillId="2" borderId="0" xfId="2" applyFont="1" applyFill="1" applyBorder="1" applyAlignment="1">
      <alignment horizontal="center" vertical="center"/>
    </xf>
    <xf numFmtId="0" fontId="51" fillId="2" borderId="0" xfId="2" applyFont="1" applyFill="1" applyBorder="1" applyAlignment="1">
      <alignment horizontal="center" vertical="center"/>
    </xf>
    <xf numFmtId="0" fontId="47" fillId="2" borderId="0" xfId="5" applyFont="1" applyFill="1" applyBorder="1" applyAlignment="1">
      <alignment horizontal="left"/>
    </xf>
    <xf numFmtId="0" fontId="51" fillId="2" borderId="0" xfId="2" applyFont="1" applyFill="1" applyBorder="1"/>
    <xf numFmtId="0" fontId="49" fillId="2" borderId="0" xfId="2" applyFont="1" applyFill="1" applyBorder="1"/>
    <xf numFmtId="0" fontId="55" fillId="2" borderId="0" xfId="2" applyFont="1" applyFill="1" applyBorder="1" applyAlignment="1"/>
    <xf numFmtId="0" fontId="37" fillId="2" borderId="27" xfId="2" applyFont="1" applyFill="1" applyBorder="1"/>
    <xf numFmtId="0" fontId="37" fillId="2" borderId="28" xfId="2" applyFont="1" applyFill="1" applyBorder="1"/>
    <xf numFmtId="0" fontId="37" fillId="2" borderId="29" xfId="2" applyFont="1" applyFill="1" applyBorder="1"/>
    <xf numFmtId="0" fontId="35" fillId="2" borderId="0" xfId="2" applyFont="1" applyFill="1"/>
    <xf numFmtId="0" fontId="37" fillId="2" borderId="0" xfId="4" applyFont="1" applyFill="1"/>
    <xf numFmtId="0" fontId="55" fillId="2" borderId="0" xfId="2" applyFont="1" applyFill="1" applyAlignment="1">
      <alignment horizontal="center" vertical="center"/>
    </xf>
    <xf numFmtId="0" fontId="35" fillId="2" borderId="0" xfId="2" applyFont="1" applyFill="1" applyAlignment="1">
      <alignment horizontal="center" vertical="center"/>
    </xf>
    <xf numFmtId="0" fontId="36" fillId="2" borderId="0" xfId="0" applyFont="1" applyFill="1"/>
    <xf numFmtId="0" fontId="35" fillId="2" borderId="0" xfId="2" applyFont="1" applyFill="1" applyBorder="1" applyAlignment="1">
      <alignment horizontal="center" vertical="center"/>
    </xf>
    <xf numFmtId="0" fontId="61" fillId="2" borderId="76" xfId="2" applyNumberFormat="1" applyFont="1" applyFill="1" applyBorder="1" applyAlignment="1">
      <alignment horizontal="center" vertical="top"/>
    </xf>
    <xf numFmtId="0" fontId="61" fillId="2" borderId="60" xfId="2" applyNumberFormat="1" applyFont="1" applyFill="1" applyBorder="1" applyAlignment="1">
      <alignment vertical="top"/>
    </xf>
    <xf numFmtId="0" fontId="61" fillId="2" borderId="62" xfId="2" applyNumberFormat="1" applyFont="1" applyFill="1" applyBorder="1" applyAlignment="1">
      <alignment vertical="top"/>
    </xf>
    <xf numFmtId="0" fontId="61" fillId="2" borderId="60" xfId="2" applyNumberFormat="1" applyFont="1" applyFill="1" applyBorder="1" applyAlignment="1">
      <alignment horizontal="center" vertical="center"/>
    </xf>
    <xf numFmtId="2" fontId="61" fillId="2" borderId="61" xfId="2" applyNumberFormat="1" applyFont="1" applyFill="1" applyBorder="1" applyAlignment="1">
      <alignment horizontal="center" vertical="center" shrinkToFit="1"/>
    </xf>
    <xf numFmtId="2" fontId="56" fillId="2" borderId="60" xfId="2" applyNumberFormat="1" applyFont="1" applyFill="1" applyBorder="1" applyAlignment="1">
      <alignment vertical="top"/>
    </xf>
    <xf numFmtId="0" fontId="61" fillId="2" borderId="60" xfId="2" applyNumberFormat="1" applyFont="1" applyFill="1" applyBorder="1" applyAlignment="1">
      <alignment horizontal="center" vertical="center" shrinkToFit="1"/>
    </xf>
    <xf numFmtId="2" fontId="61" fillId="2" borderId="60" xfId="2" applyNumberFormat="1" applyFont="1" applyFill="1" applyBorder="1" applyAlignment="1">
      <alignment horizontal="center" vertical="center"/>
    </xf>
    <xf numFmtId="2" fontId="61" fillId="2" borderId="60" xfId="2" applyNumberFormat="1" applyFont="1" applyFill="1" applyBorder="1" applyAlignment="1">
      <alignment horizontal="center" vertical="center" shrinkToFit="1"/>
    </xf>
    <xf numFmtId="0" fontId="49" fillId="2" borderId="52" xfId="2" applyNumberFormat="1" applyFont="1" applyFill="1" applyBorder="1" applyAlignment="1">
      <alignment horizontal="center" vertical="top"/>
    </xf>
    <xf numFmtId="0" fontId="49" fillId="2" borderId="0" xfId="2" applyNumberFormat="1" applyFont="1" applyFill="1" applyBorder="1" applyAlignment="1">
      <alignment vertical="top"/>
    </xf>
    <xf numFmtId="0" fontId="49" fillId="2" borderId="45" xfId="2" applyNumberFormat="1" applyFont="1" applyFill="1" applyBorder="1" applyAlignment="1">
      <alignment vertical="top"/>
    </xf>
    <xf numFmtId="166" fontId="49" fillId="2" borderId="0" xfId="2" applyNumberFormat="1" applyFont="1" applyFill="1" applyBorder="1" applyAlignment="1">
      <alignment horizontal="center" vertical="center"/>
    </xf>
    <xf numFmtId="2" fontId="49" fillId="2" borderId="44" xfId="2" applyNumberFormat="1" applyFont="1" applyFill="1" applyBorder="1" applyAlignment="1">
      <alignment horizontal="center" vertical="center" shrinkToFit="1"/>
    </xf>
    <xf numFmtId="2" fontId="55" fillId="2" borderId="0" xfId="2" applyNumberFormat="1" applyFont="1" applyFill="1" applyBorder="1" applyAlignment="1">
      <alignment vertical="top"/>
    </xf>
    <xf numFmtId="0" fontId="49" fillId="2" borderId="0" xfId="2" applyNumberFormat="1" applyFont="1" applyFill="1" applyBorder="1" applyAlignment="1">
      <alignment horizontal="center" vertical="center" shrinkToFit="1"/>
    </xf>
    <xf numFmtId="2" fontId="49" fillId="2" borderId="0" xfId="2" applyNumberFormat="1" applyFont="1" applyFill="1" applyBorder="1" applyAlignment="1">
      <alignment horizontal="center" vertical="center"/>
    </xf>
    <xf numFmtId="2" fontId="49" fillId="2" borderId="0" xfId="2" applyNumberFormat="1" applyFont="1" applyFill="1" applyBorder="1" applyAlignment="1">
      <alignment horizontal="center" vertical="center" shrinkToFit="1"/>
    </xf>
    <xf numFmtId="9" fontId="49" fillId="2" borderId="0" xfId="2" applyNumberFormat="1" applyFont="1" applyFill="1" applyBorder="1" applyAlignment="1">
      <alignment horizontal="center" vertical="center"/>
    </xf>
    <xf numFmtId="0" fontId="49" fillId="2" borderId="0" xfId="2" applyNumberFormat="1" applyFont="1" applyFill="1" applyBorder="1" applyAlignment="1">
      <alignment horizontal="center" vertical="center"/>
    </xf>
    <xf numFmtId="0" fontId="3" fillId="2" borderId="0" xfId="2" applyFont="1" applyFill="1" applyBorder="1"/>
    <xf numFmtId="0" fontId="3" fillId="2" borderId="0" xfId="2" applyFont="1" applyFill="1"/>
    <xf numFmtId="0" fontId="61" fillId="2" borderId="78" xfId="2" applyNumberFormat="1" applyFont="1" applyFill="1" applyBorder="1" applyAlignment="1">
      <alignment horizontal="right" vertical="center"/>
    </xf>
    <xf numFmtId="0" fontId="61" fillId="2" borderId="79" xfId="2" applyNumberFormat="1" applyFont="1" applyFill="1" applyBorder="1" applyAlignment="1">
      <alignment horizontal="right" vertical="center"/>
    </xf>
    <xf numFmtId="0" fontId="53" fillId="2" borderId="78" xfId="2" applyNumberFormat="1" applyFont="1" applyFill="1" applyBorder="1" applyAlignment="1">
      <alignment horizontal="right" vertical="center"/>
    </xf>
    <xf numFmtId="2" fontId="53" fillId="2" borderId="80" xfId="2" applyNumberFormat="1" applyFont="1" applyFill="1" applyBorder="1" applyAlignment="1">
      <alignment horizontal="right" vertical="center" shrinkToFit="1"/>
    </xf>
    <xf numFmtId="2" fontId="56" fillId="2" borderId="78" xfId="2" applyNumberFormat="1" applyFont="1" applyFill="1" applyBorder="1" applyAlignment="1">
      <alignment vertical="center"/>
    </xf>
    <xf numFmtId="0" fontId="61" fillId="2" borderId="78" xfId="2" applyNumberFormat="1" applyFont="1" applyFill="1" applyBorder="1" applyAlignment="1">
      <alignment horizontal="right" vertical="center" shrinkToFit="1"/>
    </xf>
    <xf numFmtId="0" fontId="60" fillId="2" borderId="0" xfId="2" applyNumberFormat="1" applyFont="1" applyFill="1" applyBorder="1" applyAlignment="1">
      <alignment horizontal="center" vertical="top"/>
    </xf>
    <xf numFmtId="0" fontId="60" fillId="2" borderId="0" xfId="2" applyNumberFormat="1" applyFont="1" applyFill="1" applyBorder="1" applyAlignment="1">
      <alignment vertical="top"/>
    </xf>
    <xf numFmtId="0" fontId="36" fillId="2" borderId="0" xfId="2" applyNumberFormat="1" applyFont="1" applyFill="1" applyBorder="1" applyAlignment="1">
      <alignment vertical="top"/>
    </xf>
    <xf numFmtId="0" fontId="60" fillId="2" borderId="0" xfId="2" applyNumberFormat="1" applyFont="1" applyFill="1" applyBorder="1" applyAlignment="1">
      <alignment horizontal="center" vertical="center"/>
    </xf>
    <xf numFmtId="2" fontId="60" fillId="2" borderId="0" xfId="2" applyNumberFormat="1" applyFont="1" applyFill="1" applyBorder="1" applyAlignment="1">
      <alignment horizontal="center" vertical="center" shrinkToFit="1"/>
    </xf>
    <xf numFmtId="2" fontId="64" fillId="2" borderId="0" xfId="2" applyNumberFormat="1" applyFont="1" applyFill="1" applyBorder="1" applyAlignment="1">
      <alignment vertical="top"/>
    </xf>
    <xf numFmtId="0" fontId="60" fillId="2" borderId="0" xfId="2" applyNumberFormat="1" applyFont="1" applyFill="1" applyBorder="1" applyAlignment="1">
      <alignment horizontal="center" vertical="center" shrinkToFit="1"/>
    </xf>
    <xf numFmtId="2" fontId="60" fillId="2" borderId="0" xfId="2" applyNumberFormat="1" applyFont="1" applyFill="1" applyBorder="1" applyAlignment="1">
      <alignment horizontal="center" vertical="center"/>
    </xf>
    <xf numFmtId="0" fontId="2" fillId="2" borderId="0" xfId="2" applyFont="1" applyFill="1"/>
    <xf numFmtId="0" fontId="2" fillId="2" borderId="0" xfId="2" applyFont="1" applyFill="1" applyAlignment="1">
      <alignment horizontal="left"/>
    </xf>
    <xf numFmtId="0" fontId="3" fillId="2" borderId="0" xfId="2" applyFont="1" applyFill="1" applyAlignment="1">
      <alignment horizontal="center" vertical="center"/>
    </xf>
    <xf numFmtId="0" fontId="65" fillId="2" borderId="0" xfId="2" applyFont="1" applyFill="1" applyAlignment="1"/>
    <xf numFmtId="4" fontId="86" fillId="2" borderId="14" xfId="2" applyNumberFormat="1" applyFont="1" applyFill="1" applyBorder="1" applyAlignment="1">
      <alignment vertical="center"/>
    </xf>
    <xf numFmtId="0" fontId="61" fillId="2" borderId="77" xfId="2" applyNumberFormat="1" applyFont="1" applyFill="1" applyBorder="1" applyAlignment="1">
      <alignment horizontal="right" vertical="center"/>
    </xf>
    <xf numFmtId="0" fontId="87" fillId="2" borderId="39" xfId="0" applyFont="1" applyFill="1" applyBorder="1"/>
    <xf numFmtId="0" fontId="87" fillId="2" borderId="40" xfId="0" applyFont="1" applyFill="1" applyBorder="1"/>
    <xf numFmtId="0" fontId="87" fillId="2" borderId="41" xfId="0" applyFont="1" applyFill="1" applyBorder="1"/>
    <xf numFmtId="0" fontId="87" fillId="2" borderId="49" xfId="0" applyFont="1" applyFill="1" applyBorder="1"/>
    <xf numFmtId="0" fontId="87" fillId="2" borderId="50" xfId="0" applyFont="1" applyFill="1" applyBorder="1"/>
    <xf numFmtId="0" fontId="87" fillId="2" borderId="51" xfId="0" applyFont="1" applyFill="1" applyBorder="1"/>
    <xf numFmtId="0" fontId="87" fillId="2" borderId="52" xfId="0" applyFont="1" applyFill="1" applyBorder="1"/>
    <xf numFmtId="0" fontId="87" fillId="2" borderId="0" xfId="0" applyFont="1" applyFill="1" applyBorder="1"/>
    <xf numFmtId="0" fontId="87" fillId="2" borderId="22" xfId="0" applyFont="1" applyFill="1" applyBorder="1"/>
    <xf numFmtId="0" fontId="87" fillId="2" borderId="58" xfId="0" applyFont="1" applyFill="1" applyBorder="1"/>
    <xf numFmtId="0" fontId="87" fillId="2" borderId="26" xfId="0" applyFont="1" applyFill="1" applyBorder="1"/>
    <xf numFmtId="0" fontId="87" fillId="2" borderId="59" xfId="0" applyFont="1" applyFill="1" applyBorder="1"/>
    <xf numFmtId="0" fontId="87" fillId="2" borderId="0" xfId="0" applyFont="1" applyFill="1"/>
    <xf numFmtId="0" fontId="88" fillId="2" borderId="0" xfId="2" applyFont="1" applyFill="1"/>
    <xf numFmtId="2" fontId="9" fillId="2" borderId="14" xfId="2" applyNumberFormat="1" applyFont="1" applyFill="1" applyBorder="1" applyAlignment="1">
      <alignment vertical="center" wrapText="1"/>
    </xf>
    <xf numFmtId="165" fontId="9" fillId="2" borderId="14" xfId="247" applyFont="1" applyFill="1" applyBorder="1" applyAlignment="1">
      <alignment vertical="center" wrapText="1"/>
    </xf>
    <xf numFmtId="0" fontId="88" fillId="2" borderId="0" xfId="2" applyFont="1" applyFill="1" applyBorder="1"/>
    <xf numFmtId="2" fontId="61" fillId="2" borderId="60" xfId="2" applyNumberFormat="1" applyFont="1" applyFill="1" applyBorder="1" applyAlignment="1">
      <alignment horizontal="center" vertical="top"/>
    </xf>
    <xf numFmtId="2" fontId="61" fillId="2" borderId="60" xfId="2" applyNumberFormat="1" applyFont="1" applyFill="1" applyBorder="1" applyAlignment="1">
      <alignment horizontal="center" vertical="top" shrinkToFit="1"/>
    </xf>
    <xf numFmtId="2" fontId="49" fillId="2" borderId="0" xfId="2" applyNumberFormat="1" applyFont="1" applyFill="1" applyBorder="1" applyAlignment="1">
      <alignment horizontal="center" vertical="top"/>
    </xf>
    <xf numFmtId="2" fontId="49" fillId="2" borderId="0" xfId="2" applyNumberFormat="1" applyFont="1" applyFill="1" applyBorder="1" applyAlignment="1">
      <alignment horizontal="center" vertical="top" shrinkToFit="1"/>
    </xf>
    <xf numFmtId="2" fontId="53" fillId="2" borderId="78" xfId="2" applyNumberFormat="1" applyFont="1" applyFill="1" applyBorder="1" applyAlignment="1">
      <alignment horizontal="center" vertical="center"/>
    </xf>
    <xf numFmtId="2" fontId="53" fillId="2" borderId="78" xfId="2" applyNumberFormat="1" applyFont="1" applyFill="1" applyBorder="1" applyAlignment="1">
      <alignment horizontal="center" vertical="center" shrinkToFit="1"/>
    </xf>
    <xf numFmtId="2" fontId="60" fillId="2" borderId="0" xfId="2" applyNumberFormat="1" applyFont="1" applyFill="1" applyBorder="1" applyAlignment="1">
      <alignment horizontal="center" vertical="top"/>
    </xf>
    <xf numFmtId="2" fontId="60" fillId="2" borderId="0" xfId="2" applyNumberFormat="1" applyFont="1" applyFill="1" applyBorder="1" applyAlignment="1">
      <alignment horizontal="center" vertical="top" shrinkToFit="1"/>
    </xf>
    <xf numFmtId="49" fontId="35" fillId="2" borderId="0" xfId="2" applyNumberFormat="1" applyFont="1" applyFill="1" applyBorder="1" applyAlignment="1">
      <alignment horizontal="center"/>
    </xf>
    <xf numFmtId="0" fontId="40" fillId="2" borderId="0" xfId="2" applyFont="1" applyFill="1" applyBorder="1" applyAlignment="1">
      <alignment horizontal="center"/>
    </xf>
    <xf numFmtId="2" fontId="50" fillId="2" borderId="0" xfId="2" applyNumberFormat="1" applyFont="1" applyFill="1" applyBorder="1" applyAlignment="1">
      <alignment horizontal="center" vertical="center"/>
    </xf>
    <xf numFmtId="2" fontId="62" fillId="2" borderId="62" xfId="2" applyNumberFormat="1" applyFont="1" applyFill="1" applyBorder="1" applyAlignment="1">
      <alignment horizontal="center" vertical="center" shrinkToFit="1"/>
    </xf>
    <xf numFmtId="2" fontId="63" fillId="2" borderId="45" xfId="2" applyNumberFormat="1" applyFont="1" applyFill="1" applyBorder="1" applyAlignment="1">
      <alignment horizontal="center" vertical="center" shrinkToFit="1"/>
    </xf>
    <xf numFmtId="2" fontId="63" fillId="2" borderId="22" xfId="2" applyNumberFormat="1" applyFont="1" applyFill="1" applyBorder="1" applyAlignment="1">
      <alignment horizontal="center" vertical="center" shrinkToFit="1"/>
    </xf>
    <xf numFmtId="0" fontId="3" fillId="2" borderId="0" xfId="2" applyFont="1" applyFill="1" applyAlignment="1">
      <alignment horizontal="center"/>
    </xf>
    <xf numFmtId="0" fontId="33" fillId="2" borderId="0" xfId="2" applyFont="1" applyFill="1" applyBorder="1" applyAlignment="1">
      <alignment horizontal="right"/>
    </xf>
    <xf numFmtId="2" fontId="35" fillId="2" borderId="60" xfId="0" applyNumberFormat="1" applyFont="1" applyFill="1" applyBorder="1" applyAlignment="1">
      <alignment vertical="top"/>
    </xf>
    <xf numFmtId="0" fontId="36" fillId="2" borderId="60" xfId="0" applyNumberFormat="1" applyFont="1" applyFill="1" applyBorder="1" applyAlignment="1">
      <alignment horizontal="center" vertical="center" shrinkToFit="1"/>
    </xf>
    <xf numFmtId="49" fontId="35" fillId="2" borderId="70" xfId="0" applyNumberFormat="1" applyFont="1" applyFill="1" applyBorder="1" applyAlignment="1">
      <alignment horizontal="left" vertical="top" wrapText="1"/>
    </xf>
    <xf numFmtId="0" fontId="36" fillId="2" borderId="71" xfId="0" applyNumberFormat="1" applyFont="1" applyFill="1" applyBorder="1" applyAlignment="1">
      <alignment horizontal="center" vertical="center" shrinkToFit="1"/>
    </xf>
    <xf numFmtId="167" fontId="36" fillId="2" borderId="71" xfId="0" applyNumberFormat="1" applyFont="1" applyFill="1" applyBorder="1" applyAlignment="1">
      <alignment horizontal="center" vertical="center" shrinkToFit="1"/>
    </xf>
    <xf numFmtId="2" fontId="36" fillId="2" borderId="71" xfId="0" applyNumberFormat="1" applyFont="1" applyFill="1" applyBorder="1" applyAlignment="1">
      <alignment horizontal="center" vertical="center"/>
    </xf>
    <xf numFmtId="2" fontId="36" fillId="2" borderId="72" xfId="0" applyNumberFormat="1" applyFont="1" applyFill="1" applyBorder="1" applyAlignment="1">
      <alignment horizontal="center" vertical="center" shrinkToFit="1"/>
    </xf>
    <xf numFmtId="2" fontId="36" fillId="2" borderId="71" xfId="0" applyNumberFormat="1" applyFont="1" applyFill="1" applyBorder="1" applyAlignment="1">
      <alignment horizontal="center" vertical="center" shrinkToFit="1"/>
    </xf>
    <xf numFmtId="170" fontId="36" fillId="2" borderId="71" xfId="0" applyNumberFormat="1" applyFont="1" applyFill="1" applyBorder="1" applyAlignment="1">
      <alignment horizontal="center" vertical="center" shrinkToFit="1"/>
    </xf>
    <xf numFmtId="49" fontId="35" fillId="2" borderId="70" xfId="0" applyNumberFormat="1" applyFont="1" applyFill="1" applyBorder="1" applyAlignment="1">
      <alignment horizontal="left" vertical="center" wrapText="1"/>
    </xf>
    <xf numFmtId="0" fontId="36" fillId="2" borderId="0" xfId="0" applyNumberFormat="1" applyFont="1" applyFill="1" applyAlignment="1">
      <alignment vertical="top"/>
    </xf>
    <xf numFmtId="169" fontId="36" fillId="2" borderId="0" xfId="0" applyNumberFormat="1" applyFont="1" applyFill="1" applyAlignment="1">
      <alignment vertical="top"/>
    </xf>
    <xf numFmtId="0" fontId="60" fillId="2" borderId="0" xfId="0" applyNumberFormat="1" applyFont="1" applyFill="1" applyAlignment="1">
      <alignment vertical="top"/>
    </xf>
    <xf numFmtId="2" fontId="35" fillId="2" borderId="1" xfId="0" applyNumberFormat="1" applyFont="1" applyFill="1" applyBorder="1" applyAlignment="1">
      <alignment horizontal="left" vertical="top"/>
    </xf>
    <xf numFmtId="49" fontId="35" fillId="2" borderId="61" xfId="0" applyNumberFormat="1" applyFont="1" applyFill="1" applyBorder="1" applyAlignment="1">
      <alignment horizontal="left" vertical="center" wrapText="1"/>
    </xf>
    <xf numFmtId="167" fontId="36" fillId="2" borderId="74" xfId="79" applyNumberFormat="1" applyFont="1" applyFill="1" applyBorder="1" applyAlignment="1">
      <alignment horizontal="center" vertical="center" shrinkToFit="1"/>
    </xf>
    <xf numFmtId="2" fontId="61" fillId="2" borderId="78" xfId="2" applyNumberFormat="1" applyFont="1" applyFill="1" applyBorder="1" applyAlignment="1">
      <alignment horizontal="center" vertical="center" shrinkToFit="1"/>
    </xf>
    <xf numFmtId="0" fontId="36" fillId="27" borderId="0" xfId="0" applyNumberFormat="1" applyFont="1" applyFill="1" applyAlignment="1">
      <alignment vertical="top"/>
    </xf>
    <xf numFmtId="0" fontId="7" fillId="0" borderId="0" xfId="1" applyFont="1" applyAlignment="1">
      <alignment vertical="center"/>
    </xf>
    <xf numFmtId="2" fontId="7" fillId="0" borderId="0" xfId="1" applyNumberFormat="1" applyFont="1" applyAlignment="1">
      <alignment vertical="center"/>
    </xf>
    <xf numFmtId="2" fontId="7" fillId="0" borderId="0" xfId="1" applyNumberFormat="1" applyFont="1" applyAlignment="1">
      <alignment horizontal="right" vertical="center"/>
    </xf>
    <xf numFmtId="0" fontId="93" fillId="2" borderId="0" xfId="2" applyFont="1" applyFill="1" applyBorder="1" applyAlignment="1">
      <alignment horizontal="center"/>
    </xf>
    <xf numFmtId="0" fontId="94" fillId="2" borderId="0" xfId="2" applyFont="1" applyFill="1" applyBorder="1" applyAlignment="1">
      <alignment horizontal="center"/>
    </xf>
    <xf numFmtId="0" fontId="95" fillId="2" borderId="0" xfId="2" applyFont="1" applyFill="1" applyBorder="1" applyAlignment="1">
      <alignment horizontal="center"/>
    </xf>
    <xf numFmtId="2" fontId="97" fillId="2" borderId="60" xfId="2" applyNumberFormat="1" applyFont="1" applyFill="1" applyBorder="1" applyAlignment="1">
      <alignment horizontal="center" vertical="top"/>
    </xf>
    <xf numFmtId="2" fontId="96" fillId="2" borderId="0" xfId="2" applyNumberFormat="1" applyFont="1" applyFill="1" applyBorder="1" applyAlignment="1">
      <alignment horizontal="center" vertical="top"/>
    </xf>
    <xf numFmtId="2" fontId="97" fillId="2" borderId="78" xfId="2" applyNumberFormat="1" applyFont="1" applyFill="1" applyBorder="1" applyAlignment="1">
      <alignment horizontal="center" vertical="center"/>
    </xf>
    <xf numFmtId="2" fontId="98" fillId="2" borderId="0" xfId="2" applyNumberFormat="1" applyFont="1" applyFill="1" applyBorder="1" applyAlignment="1">
      <alignment horizontal="center" vertical="top"/>
    </xf>
    <xf numFmtId="0" fontId="99" fillId="2" borderId="0" xfId="2" applyFont="1" applyFill="1" applyAlignment="1">
      <alignment horizontal="center"/>
    </xf>
    <xf numFmtId="49" fontId="40" fillId="2" borderId="0" xfId="2" applyNumberFormat="1" applyFont="1" applyFill="1" applyBorder="1" applyAlignment="1">
      <alignment horizontal="center"/>
    </xf>
    <xf numFmtId="0" fontId="33" fillId="2" borderId="0" xfId="2" applyFont="1" applyFill="1" applyBorder="1" applyAlignment="1">
      <alignment horizontal="center"/>
    </xf>
    <xf numFmtId="2" fontId="36" fillId="2" borderId="0" xfId="2" applyNumberFormat="1" applyFont="1" applyFill="1" applyBorder="1" applyAlignment="1">
      <alignment horizontal="center" vertical="center"/>
    </xf>
    <xf numFmtId="2" fontId="88" fillId="2" borderId="22" xfId="2" applyNumberFormat="1" applyFont="1" applyFill="1" applyBorder="1" applyAlignment="1">
      <alignment horizontal="center" vertical="center" shrinkToFit="1"/>
    </xf>
    <xf numFmtId="2" fontId="43" fillId="2" borderId="81" xfId="2" applyNumberFormat="1" applyFont="1" applyFill="1" applyBorder="1" applyAlignment="1">
      <alignment horizontal="center" vertical="center" shrinkToFit="1"/>
    </xf>
    <xf numFmtId="0" fontId="44" fillId="2" borderId="0" xfId="2" applyFont="1" applyFill="1" applyBorder="1" applyAlignment="1">
      <alignment horizontal="center"/>
    </xf>
    <xf numFmtId="2" fontId="36" fillId="2" borderId="0" xfId="2" applyNumberFormat="1" applyFont="1" applyFill="1" applyBorder="1" applyAlignment="1">
      <alignment horizontal="center"/>
    </xf>
    <xf numFmtId="169" fontId="37" fillId="2" borderId="0" xfId="2" applyNumberFormat="1" applyFont="1" applyFill="1" applyAlignment="1">
      <alignment horizontal="center"/>
    </xf>
    <xf numFmtId="0" fontId="37" fillId="2" borderId="0" xfId="2" applyFont="1" applyFill="1" applyAlignment="1">
      <alignment horizontal="center"/>
    </xf>
    <xf numFmtId="2" fontId="41" fillId="2" borderId="0" xfId="2" applyNumberFormat="1" applyFont="1" applyFill="1" applyBorder="1" applyAlignment="1">
      <alignment horizontal="center"/>
    </xf>
    <xf numFmtId="169" fontId="40" fillId="2" borderId="0" xfId="2" applyNumberFormat="1" applyFont="1" applyFill="1" applyAlignment="1">
      <alignment horizontal="center"/>
    </xf>
    <xf numFmtId="2" fontId="49" fillId="2" borderId="0" xfId="2" applyNumberFormat="1" applyFont="1" applyFill="1" applyBorder="1" applyAlignment="1">
      <alignment horizontal="center"/>
    </xf>
    <xf numFmtId="0" fontId="51" fillId="2" borderId="0" xfId="2" applyFont="1" applyFill="1" applyAlignment="1">
      <alignment horizontal="center"/>
    </xf>
    <xf numFmtId="0" fontId="35" fillId="2" borderId="0" xfId="2" applyFont="1" applyFill="1" applyAlignment="1">
      <alignment horizontal="center"/>
    </xf>
    <xf numFmtId="0" fontId="36" fillId="2" borderId="0" xfId="0" applyNumberFormat="1" applyFont="1" applyFill="1" applyAlignment="1">
      <alignment horizontal="center" vertical="top"/>
    </xf>
    <xf numFmtId="169" fontId="36" fillId="2" borderId="0" xfId="0" applyNumberFormat="1" applyFont="1" applyFill="1" applyAlignment="1">
      <alignment horizontal="center" vertical="top"/>
    </xf>
    <xf numFmtId="0" fontId="88" fillId="2" borderId="0" xfId="2" applyFont="1" applyFill="1" applyAlignment="1">
      <alignment horizontal="center"/>
    </xf>
    <xf numFmtId="2" fontId="2" fillId="2" borderId="0" xfId="2" applyNumberFormat="1" applyFont="1" applyFill="1" applyAlignment="1">
      <alignment horizontal="center"/>
    </xf>
    <xf numFmtId="0" fontId="9" fillId="2" borderId="0" xfId="2" applyFont="1" applyFill="1" applyAlignment="1">
      <alignment horizontal="center" wrapText="1"/>
    </xf>
    <xf numFmtId="0" fontId="41" fillId="2" borderId="66" xfId="2" applyFont="1" applyFill="1" applyBorder="1" applyAlignment="1">
      <alignment horizontal="center" vertical="center" wrapText="1"/>
    </xf>
    <xf numFmtId="0" fontId="57" fillId="2" borderId="46" xfId="2" applyFont="1" applyFill="1" applyBorder="1" applyAlignment="1">
      <alignment horizontal="center" vertical="center" wrapText="1"/>
    </xf>
    <xf numFmtId="0" fontId="57" fillId="2" borderId="46" xfId="2" applyFont="1" applyFill="1" applyBorder="1" applyAlignment="1">
      <alignment horizontal="center" vertical="center"/>
    </xf>
    <xf numFmtId="0" fontId="56" fillId="2" borderId="46" xfId="2" applyFont="1" applyFill="1" applyBorder="1" applyAlignment="1">
      <alignment horizontal="center" vertical="center" wrapText="1"/>
    </xf>
    <xf numFmtId="0" fontId="57" fillId="2" borderId="67" xfId="2" applyFont="1" applyFill="1" applyBorder="1" applyAlignment="1">
      <alignment horizontal="center" vertical="center" wrapText="1"/>
    </xf>
    <xf numFmtId="1" fontId="57" fillId="2" borderId="92" xfId="2" applyNumberFormat="1" applyFont="1" applyFill="1" applyBorder="1" applyAlignment="1">
      <alignment horizontal="center" vertical="center"/>
    </xf>
    <xf numFmtId="0" fontId="88" fillId="2" borderId="0" xfId="2" applyFont="1" applyFill="1" applyBorder="1" applyAlignment="1">
      <alignment horizontal="center"/>
    </xf>
    <xf numFmtId="0" fontId="51" fillId="2" borderId="0" xfId="2" applyFont="1" applyFill="1" applyAlignment="1">
      <alignment horizontal="center" vertical="center" shrinkToFit="1"/>
    </xf>
    <xf numFmtId="2" fontId="54" fillId="2" borderId="0" xfId="2" applyNumberFormat="1" applyFont="1" applyFill="1" applyBorder="1" applyAlignment="1">
      <alignment horizontal="center" vertical="center"/>
    </xf>
    <xf numFmtId="169" fontId="51" fillId="2" borderId="0" xfId="2" applyNumberFormat="1" applyFont="1" applyFill="1" applyAlignment="1">
      <alignment horizontal="center"/>
    </xf>
    <xf numFmtId="171" fontId="50" fillId="2" borderId="0" xfId="2" applyNumberFormat="1" applyFont="1" applyFill="1" applyBorder="1" applyAlignment="1">
      <alignment horizontal="center" vertical="center"/>
    </xf>
    <xf numFmtId="0" fontId="8" fillId="2" borderId="0" xfId="2" applyFont="1" applyFill="1" applyAlignment="1">
      <alignment horizontal="center" vertical="center" shrinkToFit="1"/>
    </xf>
    <xf numFmtId="0" fontId="55" fillId="2" borderId="0" xfId="2" applyFont="1" applyFill="1" applyAlignment="1">
      <alignment horizontal="center"/>
    </xf>
    <xf numFmtId="2" fontId="61" fillId="2" borderId="78" xfId="2" applyNumberFormat="1" applyFont="1" applyFill="1" applyBorder="1" applyAlignment="1">
      <alignment horizontal="center" vertical="center"/>
    </xf>
    <xf numFmtId="0" fontId="9" fillId="2" borderId="14" xfId="3" applyFont="1" applyFill="1" applyBorder="1" applyAlignment="1">
      <alignment horizontal="center" vertical="center"/>
    </xf>
    <xf numFmtId="2" fontId="36" fillId="2" borderId="62" xfId="0" applyNumberFormat="1" applyFont="1" applyFill="1" applyBorder="1" applyAlignment="1">
      <alignment horizontal="center" vertical="top" shrinkToFit="1"/>
    </xf>
    <xf numFmtId="2" fontId="36" fillId="2" borderId="26" xfId="0" applyNumberFormat="1" applyFont="1" applyFill="1" applyBorder="1" applyAlignment="1">
      <alignment horizontal="center" vertical="center" shrinkToFit="1"/>
    </xf>
    <xf numFmtId="2" fontId="36" fillId="2" borderId="60" xfId="0" applyNumberFormat="1" applyFont="1" applyFill="1" applyBorder="1" applyAlignment="1">
      <alignment horizontal="center" vertical="center"/>
    </xf>
    <xf numFmtId="0" fontId="53" fillId="2" borderId="0" xfId="2" applyFont="1" applyFill="1" applyBorder="1" applyAlignment="1"/>
    <xf numFmtId="171" fontId="51" fillId="2" borderId="0" xfId="2" applyNumberFormat="1" applyFont="1" applyFill="1" applyBorder="1" applyAlignment="1"/>
    <xf numFmtId="2" fontId="36" fillId="2" borderId="64" xfId="7" applyNumberFormat="1" applyFont="1" applyFill="1" applyBorder="1" applyAlignment="1">
      <alignment vertical="top"/>
    </xf>
    <xf numFmtId="2" fontId="36" fillId="2" borderId="55" xfId="7" applyNumberFormat="1" applyFont="1" applyFill="1" applyBorder="1" applyAlignment="1">
      <alignment vertical="top"/>
    </xf>
    <xf numFmtId="0" fontId="36" fillId="2" borderId="1" xfId="7" applyNumberFormat="1" applyFont="1" applyFill="1" applyBorder="1" applyAlignment="1">
      <alignment horizontal="center" vertical="center" shrinkToFit="1"/>
    </xf>
    <xf numFmtId="2" fontId="36" fillId="2" borderId="1" xfId="7" applyNumberFormat="1" applyFont="1" applyFill="1" applyBorder="1" applyAlignment="1">
      <alignment horizontal="center" vertical="center"/>
    </xf>
    <xf numFmtId="0" fontId="37" fillId="2" borderId="0" xfId="7" applyNumberFormat="1" applyFont="1" applyFill="1" applyAlignment="1">
      <alignment vertical="top"/>
    </xf>
    <xf numFmtId="2" fontId="36" fillId="2" borderId="44" xfId="7" applyNumberFormat="1" applyFont="1" applyFill="1" applyBorder="1" applyAlignment="1">
      <alignment vertical="top"/>
    </xf>
    <xf numFmtId="0" fontId="36" fillId="2" borderId="0" xfId="7" applyNumberFormat="1" applyFont="1" applyFill="1" applyBorder="1" applyAlignment="1">
      <alignment horizontal="center" vertical="center" shrinkToFit="1"/>
    </xf>
    <xf numFmtId="2" fontId="36" fillId="2" borderId="0" xfId="7" applyNumberFormat="1" applyFont="1" applyFill="1" applyBorder="1" applyAlignment="1">
      <alignment horizontal="center" vertical="center"/>
    </xf>
    <xf numFmtId="0" fontId="36" fillId="2" borderId="68" xfId="7" applyNumberFormat="1" applyFont="1" applyFill="1" applyBorder="1" applyAlignment="1">
      <alignment vertical="top"/>
    </xf>
    <xf numFmtId="169" fontId="37" fillId="2" borderId="0" xfId="7" applyNumberFormat="1" applyFont="1" applyFill="1" applyBorder="1" applyAlignment="1">
      <alignment vertical="top"/>
    </xf>
    <xf numFmtId="0" fontId="36" fillId="2" borderId="69" xfId="7" applyNumberFormat="1" applyFont="1" applyFill="1" applyBorder="1" applyAlignment="1">
      <alignment vertical="top"/>
    </xf>
    <xf numFmtId="2" fontId="36" fillId="2" borderId="93" xfId="7" applyNumberFormat="1" applyFont="1" applyFill="1" applyBorder="1" applyAlignment="1">
      <alignment horizontal="center" vertical="top"/>
    </xf>
    <xf numFmtId="2" fontId="36" fillId="2" borderId="1" xfId="7" applyNumberFormat="1" applyFont="1" applyFill="1" applyBorder="1" applyAlignment="1">
      <alignment horizontal="center" vertical="top"/>
    </xf>
    <xf numFmtId="167" fontId="36" fillId="2" borderId="60" xfId="0" applyNumberFormat="1" applyFont="1" applyFill="1" applyBorder="1" applyAlignment="1">
      <alignment horizontal="center" vertical="top"/>
    </xf>
    <xf numFmtId="2" fontId="36" fillId="2" borderId="96" xfId="7" applyNumberFormat="1" applyFont="1" applyFill="1" applyBorder="1" applyAlignment="1">
      <alignment horizontal="center" vertical="top"/>
    </xf>
    <xf numFmtId="2" fontId="90" fillId="2" borderId="1" xfId="7" applyNumberFormat="1" applyFont="1" applyFill="1" applyBorder="1" applyAlignment="1">
      <alignment horizontal="center" vertical="top"/>
    </xf>
    <xf numFmtId="2" fontId="36" fillId="2" borderId="56" xfId="7" applyNumberFormat="1" applyFont="1" applyFill="1" applyBorder="1" applyAlignment="1">
      <alignment horizontal="center" vertical="top"/>
    </xf>
    <xf numFmtId="2" fontId="90" fillId="2" borderId="0" xfId="7" applyNumberFormat="1" applyFont="1" applyFill="1" applyBorder="1" applyAlignment="1">
      <alignment horizontal="center" vertical="top"/>
    </xf>
    <xf numFmtId="2" fontId="36" fillId="2" borderId="45" xfId="7" applyNumberFormat="1" applyFont="1" applyFill="1" applyBorder="1" applyAlignment="1">
      <alignment horizontal="center" vertical="top" shrinkToFit="1"/>
    </xf>
    <xf numFmtId="2" fontId="36" fillId="2" borderId="56" xfId="7" applyNumberFormat="1" applyFont="1" applyFill="1" applyBorder="1" applyAlignment="1">
      <alignment horizontal="center" vertical="top" shrinkToFit="1"/>
    </xf>
    <xf numFmtId="169" fontId="102" fillId="26" borderId="0" xfId="8" applyNumberFormat="1" applyFont="1" applyFill="1" applyAlignment="1">
      <alignment vertical="top"/>
    </xf>
    <xf numFmtId="2" fontId="37" fillId="26" borderId="0" xfId="7" applyNumberFormat="1" applyFont="1" applyFill="1"/>
    <xf numFmtId="0" fontId="37" fillId="26" borderId="0" xfId="7" applyNumberFormat="1" applyFont="1" applyFill="1" applyAlignment="1">
      <alignment vertical="top"/>
    </xf>
    <xf numFmtId="0" fontId="49" fillId="28" borderId="0" xfId="0" applyNumberFormat="1" applyFont="1" applyFill="1" applyAlignment="1">
      <alignment vertical="top"/>
    </xf>
    <xf numFmtId="2" fontId="36" fillId="2" borderId="0" xfId="0" applyNumberFormat="1" applyFont="1" applyFill="1" applyAlignment="1">
      <alignment horizontal="center" vertical="center"/>
    </xf>
    <xf numFmtId="0" fontId="0" fillId="27" borderId="0" xfId="0" applyFill="1"/>
    <xf numFmtId="169" fontId="36" fillId="27" borderId="0" xfId="0" applyNumberFormat="1" applyFont="1" applyFill="1" applyAlignment="1">
      <alignment vertical="top"/>
    </xf>
    <xf numFmtId="0" fontId="36" fillId="0" borderId="0" xfId="0" applyNumberFormat="1" applyFont="1" applyAlignment="1">
      <alignment vertical="center"/>
    </xf>
    <xf numFmtId="169" fontId="36" fillId="0" borderId="0" xfId="0" applyNumberFormat="1" applyFont="1" applyAlignment="1">
      <alignment vertical="center"/>
    </xf>
    <xf numFmtId="167" fontId="36" fillId="2" borderId="26" xfId="0" applyNumberFormat="1" applyFont="1" applyFill="1" applyBorder="1" applyAlignment="1">
      <alignment horizontal="center" vertical="center" shrinkToFit="1"/>
    </xf>
    <xf numFmtId="0" fontId="36" fillId="0" borderId="0" xfId="0" applyNumberFormat="1" applyFont="1" applyAlignment="1">
      <alignment vertical="top"/>
    </xf>
    <xf numFmtId="0" fontId="37" fillId="0" borderId="0" xfId="0" applyFont="1"/>
    <xf numFmtId="0" fontId="37" fillId="29" borderId="0" xfId="7" applyNumberFormat="1" applyFont="1" applyFill="1" applyAlignment="1">
      <alignment vertical="top"/>
    </xf>
    <xf numFmtId="0" fontId="36" fillId="27" borderId="0" xfId="0" applyFont="1" applyFill="1"/>
    <xf numFmtId="0" fontId="36" fillId="3" borderId="0" xfId="0" applyNumberFormat="1" applyFont="1" applyFill="1" applyAlignment="1">
      <alignment vertical="top"/>
    </xf>
    <xf numFmtId="0" fontId="60" fillId="3" borderId="0" xfId="0" applyNumberFormat="1" applyFont="1" applyFill="1" applyAlignment="1">
      <alignment vertical="top"/>
    </xf>
    <xf numFmtId="169" fontId="36" fillId="3" borderId="0" xfId="0" applyNumberFormat="1" applyFont="1" applyFill="1" applyAlignment="1">
      <alignment vertical="top"/>
    </xf>
    <xf numFmtId="169" fontId="49" fillId="2" borderId="0" xfId="8" applyNumberFormat="1" applyFont="1" applyFill="1" applyBorder="1" applyAlignment="1">
      <alignment vertical="top"/>
    </xf>
    <xf numFmtId="0" fontId="49" fillId="2" borderId="0" xfId="8" applyNumberFormat="1" applyFont="1" applyFill="1" applyBorder="1" applyAlignment="1">
      <alignment vertical="top"/>
    </xf>
    <xf numFmtId="2" fontId="35" fillId="2" borderId="61" xfId="0" applyNumberFormat="1" applyFont="1" applyFill="1" applyBorder="1" applyAlignment="1">
      <alignment vertical="top"/>
    </xf>
    <xf numFmtId="173" fontId="36" fillId="2" borderId="60" xfId="0" applyNumberFormat="1" applyFont="1" applyFill="1" applyBorder="1" applyAlignment="1">
      <alignment horizontal="center" vertical="center"/>
    </xf>
    <xf numFmtId="0" fontId="49" fillId="2" borderId="0" xfId="0" applyNumberFormat="1" applyFont="1" applyFill="1" applyAlignment="1">
      <alignment vertical="top"/>
    </xf>
    <xf numFmtId="167" fontId="35" fillId="2" borderId="26" xfId="0" applyNumberFormat="1" applyFont="1" applyFill="1" applyBorder="1" applyAlignment="1">
      <alignment horizontal="left" vertical="center" wrapText="1"/>
    </xf>
    <xf numFmtId="167" fontId="35" fillId="2" borderId="26" xfId="0" applyNumberFormat="1" applyFont="1" applyFill="1" applyBorder="1" applyAlignment="1">
      <alignment horizontal="center" vertical="center" wrapText="1"/>
    </xf>
    <xf numFmtId="167" fontId="104" fillId="2" borderId="26" xfId="0" applyNumberFormat="1" applyFont="1" applyFill="1" applyBorder="1" applyAlignment="1">
      <alignment horizontal="center" vertical="center" wrapText="1"/>
    </xf>
    <xf numFmtId="2" fontId="36" fillId="2" borderId="97" xfId="0" applyNumberFormat="1" applyFont="1" applyFill="1" applyBorder="1" applyAlignment="1">
      <alignment horizontal="center" vertical="center"/>
    </xf>
    <xf numFmtId="167" fontId="36" fillId="2" borderId="73" xfId="0" applyNumberFormat="1" applyFont="1" applyFill="1" applyBorder="1" applyAlignment="1">
      <alignment horizontal="center" vertical="center"/>
    </xf>
    <xf numFmtId="2" fontId="36" fillId="2" borderId="98" xfId="0" applyNumberFormat="1" applyFont="1" applyFill="1" applyBorder="1" applyAlignment="1">
      <alignment horizontal="center" vertical="center" shrinkToFit="1"/>
    </xf>
    <xf numFmtId="2" fontId="36" fillId="2" borderId="14" xfId="0" applyNumberFormat="1" applyFont="1" applyFill="1" applyBorder="1" applyAlignment="1">
      <alignment horizontal="center" vertical="center"/>
    </xf>
    <xf numFmtId="167" fontId="36" fillId="2" borderId="14" xfId="0" applyNumberFormat="1" applyFont="1" applyFill="1" applyBorder="1" applyAlignment="1">
      <alignment horizontal="center" vertical="center"/>
    </xf>
    <xf numFmtId="2" fontId="36" fillId="2" borderId="99" xfId="0" applyNumberFormat="1" applyFont="1" applyFill="1" applyBorder="1" applyAlignment="1">
      <alignment horizontal="center" vertical="center" shrinkToFit="1"/>
    </xf>
    <xf numFmtId="2" fontId="36" fillId="2" borderId="94" xfId="0" applyNumberFormat="1" applyFont="1" applyFill="1" applyBorder="1" applyAlignment="1">
      <alignment horizontal="center" vertical="center"/>
    </xf>
    <xf numFmtId="2" fontId="36" fillId="2" borderId="100" xfId="0" applyNumberFormat="1" applyFont="1" applyFill="1" applyBorder="1" applyAlignment="1">
      <alignment horizontal="center" vertical="center" shrinkToFit="1"/>
    </xf>
    <xf numFmtId="0" fontId="106" fillId="2" borderId="0" xfId="0" applyFont="1" applyFill="1"/>
    <xf numFmtId="49" fontId="105" fillId="2" borderId="26" xfId="0" applyNumberFormat="1" applyFont="1" applyFill="1" applyBorder="1" applyAlignment="1">
      <alignment horizontal="left" vertical="center" wrapText="1"/>
    </xf>
    <xf numFmtId="0" fontId="107" fillId="2" borderId="26" xfId="0" applyNumberFormat="1" applyFont="1" applyFill="1" applyBorder="1" applyAlignment="1">
      <alignment horizontal="center" vertical="center" shrinkToFit="1"/>
    </xf>
    <xf numFmtId="170" fontId="107" fillId="2" borderId="26" xfId="0" applyNumberFormat="1" applyFont="1" applyFill="1" applyBorder="1" applyAlignment="1">
      <alignment horizontal="center" vertical="center" shrinkToFit="1"/>
    </xf>
    <xf numFmtId="2" fontId="107" fillId="2" borderId="26" xfId="0" applyNumberFormat="1" applyFont="1" applyFill="1" applyBorder="1" applyAlignment="1">
      <alignment horizontal="center" vertical="center"/>
    </xf>
    <xf numFmtId="167" fontId="49" fillId="2" borderId="26" xfId="0" applyNumberFormat="1" applyFont="1" applyFill="1" applyBorder="1" applyAlignment="1">
      <alignment horizontal="center" vertical="center" shrinkToFit="1"/>
    </xf>
    <xf numFmtId="2" fontId="107" fillId="2" borderId="26" xfId="6" applyNumberFormat="1" applyFont="1" applyFill="1" applyBorder="1" applyAlignment="1">
      <alignment horizontal="center" vertical="center" shrinkToFit="1"/>
    </xf>
    <xf numFmtId="49" fontId="55" fillId="2" borderId="26" xfId="0" applyNumberFormat="1" applyFont="1" applyFill="1" applyBorder="1" applyAlignment="1">
      <alignment horizontal="left" vertical="top" wrapText="1"/>
    </xf>
    <xf numFmtId="0" fontId="49" fillId="2" borderId="26" xfId="0" applyNumberFormat="1" applyFont="1" applyFill="1" applyBorder="1" applyAlignment="1">
      <alignment horizontal="center" vertical="center" shrinkToFit="1"/>
    </xf>
    <xf numFmtId="2" fontId="49" fillId="2" borderId="26" xfId="0" applyNumberFormat="1" applyFont="1" applyFill="1" applyBorder="1" applyAlignment="1">
      <alignment horizontal="center" vertical="center"/>
    </xf>
    <xf numFmtId="2" fontId="49" fillId="2" borderId="26" xfId="6" applyNumberFormat="1" applyFont="1" applyFill="1" applyBorder="1" applyAlignment="1">
      <alignment horizontal="center" vertical="center" shrinkToFit="1"/>
    </xf>
    <xf numFmtId="2" fontId="35" fillId="2" borderId="60" xfId="0" applyNumberFormat="1" applyFont="1" applyFill="1" applyBorder="1" applyAlignment="1">
      <alignment vertical="center"/>
    </xf>
    <xf numFmtId="0" fontId="36" fillId="2" borderId="0" xfId="0" applyNumberFormat="1" applyFont="1" applyFill="1" applyAlignment="1">
      <alignment vertical="center"/>
    </xf>
    <xf numFmtId="49" fontId="35" fillId="2" borderId="101" xfId="0" applyNumberFormat="1" applyFont="1" applyFill="1" applyBorder="1" applyAlignment="1">
      <alignment horizontal="left" vertical="center" wrapText="1"/>
    </xf>
    <xf numFmtId="0" fontId="36" fillId="2" borderId="73" xfId="0" applyNumberFormat="1" applyFont="1" applyFill="1" applyBorder="1" applyAlignment="1">
      <alignment horizontal="center" vertical="center" shrinkToFit="1"/>
    </xf>
    <xf numFmtId="170" fontId="36" fillId="2" borderId="73" xfId="0" applyNumberFormat="1" applyFont="1" applyFill="1" applyBorder="1" applyAlignment="1">
      <alignment horizontal="center" vertical="center" shrinkToFit="1"/>
    </xf>
    <xf numFmtId="2" fontId="36" fillId="2" borderId="73" xfId="0" applyNumberFormat="1" applyFont="1" applyFill="1" applyBorder="1" applyAlignment="1">
      <alignment horizontal="center" vertical="center" shrinkToFit="1"/>
    </xf>
    <xf numFmtId="2" fontId="36" fillId="2" borderId="75" xfId="0" applyNumberFormat="1" applyFont="1" applyFill="1" applyBorder="1" applyAlignment="1">
      <alignment horizontal="center" vertical="center" shrinkToFit="1"/>
    </xf>
    <xf numFmtId="0" fontId="37" fillId="2" borderId="0" xfId="0" applyFont="1" applyFill="1"/>
    <xf numFmtId="2" fontId="35" fillId="2" borderId="60" xfId="0" applyNumberFormat="1" applyFont="1" applyFill="1" applyBorder="1" applyAlignment="1">
      <alignment horizontal="left" vertical="top"/>
    </xf>
    <xf numFmtId="49" fontId="35" fillId="2" borderId="91" xfId="0" applyNumberFormat="1" applyFont="1" applyFill="1" applyBorder="1" applyAlignment="1">
      <alignment horizontal="left" vertical="top" wrapText="1"/>
    </xf>
    <xf numFmtId="2" fontId="36" fillId="2" borderId="73" xfId="0" applyNumberFormat="1" applyFont="1" applyFill="1" applyBorder="1" applyAlignment="1">
      <alignment horizontal="center" vertical="center"/>
    </xf>
    <xf numFmtId="167" fontId="36" fillId="2" borderId="73" xfId="0" applyNumberFormat="1" applyFont="1" applyFill="1" applyBorder="1" applyAlignment="1">
      <alignment horizontal="center" vertical="center" shrinkToFit="1"/>
    </xf>
    <xf numFmtId="49" fontId="35" fillId="2" borderId="102" xfId="0" applyNumberFormat="1" applyFont="1" applyFill="1" applyBorder="1" applyAlignment="1">
      <alignment horizontal="left" vertical="top" wrapText="1"/>
    </xf>
    <xf numFmtId="0" fontId="36" fillId="2" borderId="94" xfId="0" applyNumberFormat="1" applyFont="1" applyFill="1" applyBorder="1" applyAlignment="1">
      <alignment horizontal="center" vertical="center" shrinkToFit="1"/>
    </xf>
    <xf numFmtId="167" fontId="36" fillId="2" borderId="94" xfId="0" applyNumberFormat="1" applyFont="1" applyFill="1" applyBorder="1" applyAlignment="1">
      <alignment horizontal="center" vertical="center" shrinkToFit="1"/>
    </xf>
    <xf numFmtId="2" fontId="36" fillId="2" borderId="95" xfId="0" applyNumberFormat="1" applyFont="1" applyFill="1" applyBorder="1" applyAlignment="1">
      <alignment horizontal="center" vertical="center" shrinkToFit="1"/>
    </xf>
    <xf numFmtId="2" fontId="35" fillId="2" borderId="70" xfId="0" applyNumberFormat="1" applyFont="1" applyFill="1" applyBorder="1" applyAlignment="1">
      <alignment vertical="top"/>
    </xf>
    <xf numFmtId="0" fontId="36" fillId="2" borderId="105" xfId="0" applyNumberFormat="1" applyFont="1" applyFill="1" applyBorder="1" applyAlignment="1">
      <alignment horizontal="center" vertical="center" shrinkToFit="1"/>
    </xf>
    <xf numFmtId="167" fontId="36" fillId="2" borderId="60" xfId="0" applyNumberFormat="1" applyFont="1" applyFill="1" applyBorder="1" applyAlignment="1">
      <alignment horizontal="center" vertical="center"/>
    </xf>
    <xf numFmtId="167" fontId="36" fillId="2" borderId="70" xfId="0" applyNumberFormat="1" applyFont="1" applyFill="1" applyBorder="1" applyAlignment="1">
      <alignment horizontal="center" vertical="center"/>
    </xf>
    <xf numFmtId="1" fontId="36" fillId="2" borderId="0" xfId="0" applyNumberFormat="1" applyFont="1" applyFill="1"/>
    <xf numFmtId="2" fontId="35" fillId="2" borderId="61" xfId="0" applyNumberFormat="1" applyFont="1" applyFill="1" applyBorder="1" applyAlignment="1">
      <alignment horizontal="center" vertical="top"/>
    </xf>
    <xf numFmtId="0" fontId="35" fillId="2" borderId="26" xfId="250" applyNumberFormat="1" applyFont="1" applyFill="1" applyBorder="1" applyAlignment="1">
      <alignment horizontal="left"/>
    </xf>
    <xf numFmtId="0" fontId="36" fillId="2" borderId="26" xfId="250" applyNumberFormat="1" applyFont="1" applyFill="1" applyBorder="1" applyAlignment="1">
      <alignment horizontal="center"/>
    </xf>
    <xf numFmtId="167" fontId="36" fillId="2" borderId="26" xfId="251" applyNumberFormat="1" applyFont="1" applyFill="1" applyBorder="1" applyAlignment="1">
      <alignment horizontal="center" vertical="center" wrapText="1"/>
    </xf>
    <xf numFmtId="2" fontId="36" fillId="2" borderId="26" xfId="0" applyNumberFormat="1" applyFont="1" applyFill="1" applyBorder="1" applyAlignment="1">
      <alignment horizontal="center" vertical="center" wrapText="1"/>
    </xf>
    <xf numFmtId="167" fontId="36" fillId="2" borderId="26" xfId="64" applyNumberFormat="1" applyFont="1" applyFill="1" applyBorder="1" applyAlignment="1">
      <alignment horizontal="center" vertical="center"/>
    </xf>
    <xf numFmtId="49" fontId="35" fillId="2" borderId="26" xfId="0" applyNumberFormat="1" applyFont="1" applyFill="1" applyBorder="1" applyAlignment="1">
      <alignment horizontal="left" vertical="center" wrapText="1"/>
    </xf>
    <xf numFmtId="0" fontId="36" fillId="2" borderId="26" xfId="0" applyNumberFormat="1" applyFont="1" applyFill="1" applyBorder="1" applyAlignment="1">
      <alignment horizontal="center" vertical="center" shrinkToFit="1"/>
    </xf>
    <xf numFmtId="2" fontId="36" fillId="2" borderId="26" xfId="0" applyNumberFormat="1" applyFont="1" applyFill="1" applyBorder="1" applyAlignment="1">
      <alignment horizontal="center" vertical="center"/>
    </xf>
    <xf numFmtId="167" fontId="36" fillId="2" borderId="26" xfId="0" applyNumberFormat="1" applyFont="1" applyFill="1" applyBorder="1" applyAlignment="1">
      <alignment horizontal="center" vertical="center"/>
    </xf>
    <xf numFmtId="2" fontId="36" fillId="2" borderId="60" xfId="0" applyNumberFormat="1" applyFont="1" applyFill="1" applyBorder="1" applyAlignment="1">
      <alignment horizontal="center" vertical="center" shrinkToFit="1"/>
    </xf>
    <xf numFmtId="2" fontId="36" fillId="2" borderId="62" xfId="0" applyNumberFormat="1" applyFont="1" applyFill="1" applyBorder="1" applyAlignment="1">
      <alignment horizontal="center" vertical="center" shrinkToFit="1"/>
    </xf>
    <xf numFmtId="2" fontId="36" fillId="2" borderId="54" xfId="0" applyNumberFormat="1" applyFont="1" applyFill="1" applyBorder="1" applyAlignment="1">
      <alignment horizontal="center" vertical="center" shrinkToFit="1"/>
    </xf>
    <xf numFmtId="2" fontId="36" fillId="2" borderId="43" xfId="0" applyNumberFormat="1" applyFont="1" applyFill="1" applyBorder="1" applyAlignment="1">
      <alignment horizontal="center" vertical="center" shrinkToFit="1"/>
    </xf>
    <xf numFmtId="2" fontId="49" fillId="2" borderId="26" xfId="0" applyNumberFormat="1" applyFont="1" applyFill="1" applyBorder="1" applyAlignment="1">
      <alignment horizontal="center" vertical="center" shrinkToFit="1"/>
    </xf>
    <xf numFmtId="0" fontId="57" fillId="2" borderId="64" xfId="2" applyFont="1" applyFill="1" applyBorder="1" applyAlignment="1">
      <alignment horizontal="center" vertical="center" wrapText="1"/>
    </xf>
    <xf numFmtId="0" fontId="57" fillId="2" borderId="93" xfId="2" applyFont="1" applyFill="1" applyBorder="1" applyAlignment="1">
      <alignment horizontal="center" vertical="center" wrapText="1"/>
    </xf>
    <xf numFmtId="0" fontId="63" fillId="2" borderId="0" xfId="2" applyFont="1" applyFill="1" applyBorder="1" applyAlignment="1">
      <alignment horizontal="center"/>
    </xf>
    <xf numFmtId="2" fontId="36" fillId="2" borderId="43" xfId="0" applyNumberFormat="1" applyFont="1" applyFill="1" applyBorder="1" applyAlignment="1">
      <alignment horizontal="center" vertical="center" shrinkToFit="1"/>
    </xf>
    <xf numFmtId="2" fontId="36" fillId="2" borderId="54" xfId="0" applyNumberFormat="1" applyFont="1" applyFill="1" applyBorder="1" applyAlignment="1">
      <alignment horizontal="center" vertical="center" shrinkToFit="1"/>
    </xf>
    <xf numFmtId="2" fontId="36" fillId="2" borderId="60" xfId="0" applyNumberFormat="1" applyFont="1" applyFill="1" applyBorder="1" applyAlignment="1">
      <alignment horizontal="center" vertical="center" shrinkToFit="1"/>
    </xf>
    <xf numFmtId="2" fontId="36" fillId="2" borderId="62" xfId="0" applyNumberFormat="1" applyFont="1" applyFill="1" applyBorder="1" applyAlignment="1">
      <alignment horizontal="center" vertical="center" shrinkToFit="1"/>
    </xf>
    <xf numFmtId="0" fontId="57" fillId="2" borderId="64" xfId="2" applyFont="1" applyFill="1" applyBorder="1" applyAlignment="1">
      <alignment horizontal="center" vertical="center" wrapText="1"/>
    </xf>
    <xf numFmtId="0" fontId="57" fillId="2" borderId="93" xfId="2" applyFont="1" applyFill="1" applyBorder="1" applyAlignment="1">
      <alignment horizontal="center" vertical="center" wrapText="1"/>
    </xf>
    <xf numFmtId="0" fontId="33" fillId="2" borderId="0" xfId="2" applyFont="1" applyFill="1" applyBorder="1" applyAlignment="1">
      <alignment horizontal="right"/>
    </xf>
    <xf numFmtId="2" fontId="49" fillId="2" borderId="26" xfId="0" applyNumberFormat="1" applyFont="1" applyFill="1" applyBorder="1" applyAlignment="1">
      <alignment horizontal="center" vertical="center" shrinkToFit="1"/>
    </xf>
    <xf numFmtId="169" fontId="37" fillId="2" borderId="0" xfId="6" applyNumberFormat="1" applyFont="1" applyFill="1" applyAlignment="1">
      <alignment vertical="top"/>
    </xf>
    <xf numFmtId="0" fontId="37" fillId="2" borderId="0" xfId="6" applyNumberFormat="1" applyFont="1" applyFill="1" applyAlignment="1">
      <alignment vertical="top"/>
    </xf>
    <xf numFmtId="0" fontId="36" fillId="26" borderId="0" xfId="7" applyNumberFormat="1" applyFont="1" applyFill="1" applyAlignment="1">
      <alignment vertical="top"/>
    </xf>
    <xf numFmtId="169" fontId="36" fillId="0" borderId="0" xfId="0" applyNumberFormat="1" applyFont="1" applyAlignment="1">
      <alignment vertical="top"/>
    </xf>
    <xf numFmtId="49" fontId="35" fillId="2" borderId="101" xfId="0" applyNumberFormat="1" applyFont="1" applyFill="1" applyBorder="1" applyAlignment="1">
      <alignment horizontal="left" vertical="top" wrapText="1"/>
    </xf>
    <xf numFmtId="167" fontId="36" fillId="30" borderId="0" xfId="0" applyNumberFormat="1" applyFont="1" applyFill="1" applyAlignment="1">
      <alignment vertical="top"/>
    </xf>
    <xf numFmtId="173" fontId="36" fillId="31" borderId="0" xfId="0" applyNumberFormat="1" applyFont="1" applyFill="1" applyAlignment="1">
      <alignment vertical="top"/>
    </xf>
    <xf numFmtId="0" fontId="57" fillId="2" borderId="93" xfId="2" applyFont="1" applyFill="1" applyBorder="1" applyAlignment="1">
      <alignment horizontal="center" vertical="center" wrapText="1"/>
    </xf>
    <xf numFmtId="0" fontId="110" fillId="2" borderId="0" xfId="166" applyFont="1" applyFill="1"/>
    <xf numFmtId="169" fontId="37" fillId="2" borderId="0" xfId="166" applyNumberFormat="1" applyFont="1" applyFill="1"/>
    <xf numFmtId="2" fontId="36" fillId="2" borderId="26" xfId="166" applyNumberFormat="1" applyFont="1" applyFill="1" applyBorder="1" applyAlignment="1">
      <alignment horizontal="center" vertical="center"/>
    </xf>
    <xf numFmtId="2" fontId="36" fillId="2" borderId="59" xfId="166" applyNumberFormat="1" applyFont="1" applyFill="1" applyBorder="1" applyAlignment="1">
      <alignment horizontal="center" vertical="center"/>
    </xf>
    <xf numFmtId="0" fontId="111" fillId="2" borderId="76" xfId="75" applyNumberFormat="1" applyFont="1" applyFill="1" applyBorder="1" applyAlignment="1">
      <alignment horizontal="center" vertical="top"/>
    </xf>
    <xf numFmtId="0" fontId="111" fillId="2" borderId="60" xfId="75" applyNumberFormat="1" applyFont="1" applyFill="1" applyBorder="1" applyAlignment="1">
      <alignment vertical="top"/>
    </xf>
    <xf numFmtId="0" fontId="35" fillId="2" borderId="0" xfId="75" applyFont="1" applyFill="1" applyAlignment="1">
      <alignment horizontal="center" vertical="center"/>
    </xf>
    <xf numFmtId="0" fontId="60" fillId="2" borderId="52" xfId="75" applyNumberFormat="1" applyFont="1" applyFill="1" applyBorder="1" applyAlignment="1">
      <alignment horizontal="center" vertical="top"/>
    </xf>
    <xf numFmtId="0" fontId="60" fillId="2" borderId="0" xfId="75" applyNumberFormat="1" applyFont="1" applyFill="1" applyBorder="1" applyAlignment="1">
      <alignment vertical="top"/>
    </xf>
    <xf numFmtId="0" fontId="37" fillId="2" borderId="26" xfId="166" applyNumberFormat="1" applyFont="1" applyFill="1" applyBorder="1" applyAlignment="1">
      <alignment horizontal="left" vertical="top"/>
    </xf>
    <xf numFmtId="9" fontId="60" fillId="2" borderId="26" xfId="166" applyNumberFormat="1" applyFont="1" applyFill="1" applyBorder="1" applyAlignment="1">
      <alignment horizontal="center" vertical="center"/>
    </xf>
    <xf numFmtId="2" fontId="60" fillId="2" borderId="93" xfId="75" applyNumberFormat="1" applyFont="1" applyFill="1" applyBorder="1" applyAlignment="1">
      <alignment horizontal="center" vertical="center" shrinkToFit="1"/>
    </xf>
    <xf numFmtId="2" fontId="60" fillId="2" borderId="0" xfId="75" applyNumberFormat="1" applyFont="1" applyFill="1" applyBorder="1" applyAlignment="1">
      <alignment vertical="top"/>
    </xf>
    <xf numFmtId="2" fontId="60" fillId="2" borderId="0" xfId="75" applyNumberFormat="1" applyFont="1" applyFill="1" applyBorder="1" applyAlignment="1">
      <alignment vertical="top" shrinkToFit="1"/>
    </xf>
    <xf numFmtId="2" fontId="64" fillId="2" borderId="0" xfId="75" applyNumberFormat="1" applyFont="1" applyFill="1" applyBorder="1" applyAlignment="1">
      <alignment vertical="top"/>
    </xf>
    <xf numFmtId="0" fontId="60" fillId="2" borderId="0" xfId="75" applyNumberFormat="1" applyFont="1" applyFill="1" applyBorder="1" applyAlignment="1">
      <alignment horizontal="center" vertical="center" shrinkToFit="1"/>
    </xf>
    <xf numFmtId="2" fontId="60" fillId="2" borderId="0" xfId="75" applyNumberFormat="1" applyFont="1" applyFill="1" applyBorder="1" applyAlignment="1">
      <alignment horizontal="center" vertical="center"/>
    </xf>
    <xf numFmtId="2" fontId="60" fillId="2" borderId="0" xfId="75" applyNumberFormat="1" applyFont="1" applyFill="1" applyBorder="1" applyAlignment="1">
      <alignment horizontal="center" vertical="center" shrinkToFit="1"/>
    </xf>
    <xf numFmtId="170" fontId="60" fillId="2" borderId="22" xfId="75" applyNumberFormat="1" applyFont="1" applyFill="1" applyBorder="1" applyAlignment="1">
      <alignment vertical="center" shrinkToFit="1"/>
    </xf>
    <xf numFmtId="2" fontId="60" fillId="2" borderId="0" xfId="75" applyNumberFormat="1" applyFont="1" applyFill="1" applyBorder="1" applyAlignment="1">
      <alignment vertical="center" shrinkToFit="1"/>
    </xf>
    <xf numFmtId="0" fontId="3" fillId="2" borderId="96" xfId="75" applyFont="1" applyFill="1" applyBorder="1"/>
    <xf numFmtId="2" fontId="37" fillId="2" borderId="63" xfId="166" applyNumberFormat="1" applyFont="1" applyFill="1" applyBorder="1" applyAlignment="1">
      <alignment horizontal="right"/>
    </xf>
    <xf numFmtId="0" fontId="3" fillId="2" borderId="45" xfId="75" applyFont="1" applyFill="1" applyBorder="1"/>
    <xf numFmtId="0" fontId="44" fillId="2" borderId="26" xfId="166" applyNumberFormat="1" applyFont="1" applyFill="1" applyBorder="1" applyAlignment="1">
      <alignment horizontal="left" vertical="top"/>
    </xf>
    <xf numFmtId="0" fontId="60" fillId="2" borderId="26" xfId="166" applyNumberFormat="1" applyFont="1" applyFill="1" applyBorder="1" applyAlignment="1">
      <alignment horizontal="center" vertical="center"/>
    </xf>
    <xf numFmtId="0" fontId="3" fillId="2" borderId="106" xfId="75" applyFont="1" applyFill="1" applyBorder="1"/>
    <xf numFmtId="2" fontId="37" fillId="2" borderId="107" xfId="166" applyNumberFormat="1" applyFont="1" applyFill="1" applyBorder="1" applyAlignment="1">
      <alignment horizontal="right" vertical="top"/>
    </xf>
    <xf numFmtId="0" fontId="60" fillId="2" borderId="108" xfId="75" applyNumberFormat="1" applyFont="1" applyFill="1" applyBorder="1" applyAlignment="1">
      <alignment horizontal="center" vertical="top"/>
    </xf>
    <xf numFmtId="0" fontId="60" fillId="2" borderId="2" xfId="75" applyNumberFormat="1" applyFont="1" applyFill="1" applyBorder="1" applyAlignment="1">
      <alignment vertical="top"/>
    </xf>
    <xf numFmtId="0" fontId="112" fillId="2" borderId="26" xfId="166" applyNumberFormat="1" applyFont="1" applyFill="1" applyBorder="1" applyAlignment="1">
      <alignment horizontal="right" vertical="center"/>
    </xf>
    <xf numFmtId="2" fontId="112" fillId="2" borderId="78" xfId="75" applyNumberFormat="1" applyFont="1" applyFill="1" applyBorder="1" applyAlignment="1">
      <alignment horizontal="right" vertical="center" shrinkToFit="1"/>
    </xf>
    <xf numFmtId="2" fontId="112" fillId="2" borderId="78" xfId="75" applyNumberFormat="1" applyFont="1" applyFill="1" applyBorder="1" applyAlignment="1">
      <alignment horizontal="right" vertical="center"/>
    </xf>
    <xf numFmtId="2" fontId="113" fillId="2" borderId="78" xfId="75" applyNumberFormat="1" applyFont="1" applyFill="1" applyBorder="1" applyAlignment="1">
      <alignment vertical="center"/>
    </xf>
    <xf numFmtId="0" fontId="111" fillId="2" borderId="78" xfId="75" applyNumberFormat="1" applyFont="1" applyFill="1" applyBorder="1" applyAlignment="1">
      <alignment horizontal="right" vertical="center" shrinkToFit="1"/>
    </xf>
    <xf numFmtId="2" fontId="111" fillId="2" borderId="78" xfId="75" applyNumberFormat="1" applyFont="1" applyFill="1" applyBorder="1" applyAlignment="1">
      <alignment horizontal="right" vertical="center"/>
    </xf>
    <xf numFmtId="2" fontId="111" fillId="2" borderId="78" xfId="75" applyNumberFormat="1" applyFont="1" applyFill="1" applyBorder="1" applyAlignment="1">
      <alignment horizontal="right" vertical="center" shrinkToFit="1"/>
    </xf>
    <xf numFmtId="170" fontId="111" fillId="2" borderId="81" xfId="75" applyNumberFormat="1" applyFont="1" applyFill="1" applyBorder="1" applyAlignment="1">
      <alignment horizontal="right" vertical="center" shrinkToFit="1"/>
    </xf>
    <xf numFmtId="0" fontId="3" fillId="2" borderId="79" xfId="75" applyFont="1" applyFill="1" applyBorder="1"/>
    <xf numFmtId="2" fontId="88" fillId="2" borderId="81" xfId="166" applyNumberFormat="1" applyFont="1" applyFill="1" applyBorder="1" applyAlignment="1">
      <alignment horizontal="right"/>
    </xf>
    <xf numFmtId="0" fontId="37" fillId="2" borderId="0" xfId="75" applyFont="1" applyFill="1"/>
    <xf numFmtId="0" fontId="114" fillId="2" borderId="0" xfId="166" applyFont="1" applyFill="1" applyAlignment="1">
      <alignment horizontal="center"/>
    </xf>
    <xf numFmtId="9" fontId="41" fillId="2" borderId="59" xfId="252" applyFont="1" applyFill="1" applyBorder="1" applyAlignment="1">
      <alignment horizontal="center" vertical="center"/>
    </xf>
    <xf numFmtId="9" fontId="115" fillId="2" borderId="26" xfId="252" applyFont="1" applyFill="1" applyBorder="1" applyAlignment="1">
      <alignment horizontal="center"/>
    </xf>
    <xf numFmtId="2" fontId="43" fillId="2" borderId="81" xfId="166" applyNumberFormat="1" applyFont="1" applyFill="1" applyBorder="1" applyAlignment="1">
      <alignment horizontal="right"/>
    </xf>
    <xf numFmtId="2" fontId="115" fillId="2" borderId="26" xfId="75" applyNumberFormat="1" applyFont="1" applyFill="1" applyBorder="1"/>
    <xf numFmtId="0" fontId="34" fillId="2" borderId="1" xfId="75" applyNumberFormat="1" applyFont="1" applyFill="1" applyBorder="1" applyAlignment="1">
      <alignment horizontal="center" vertical="top" wrapText="1"/>
    </xf>
    <xf numFmtId="49" fontId="41" fillId="2" borderId="63" xfId="166" applyNumberFormat="1" applyFont="1" applyFill="1" applyBorder="1" applyAlignment="1">
      <alignment horizontal="center" vertical="center" wrapText="1"/>
    </xf>
    <xf numFmtId="49" fontId="41" fillId="2" borderId="26" xfId="166" applyNumberFormat="1" applyFont="1" applyFill="1" applyBorder="1" applyAlignment="1">
      <alignment horizontal="center" vertical="center" wrapText="1"/>
    </xf>
    <xf numFmtId="0" fontId="41" fillId="2" borderId="60" xfId="0" applyNumberFormat="1" applyFont="1" applyFill="1" applyBorder="1" applyAlignment="1">
      <alignment vertical="center" shrinkToFit="1"/>
    </xf>
    <xf numFmtId="0" fontId="41" fillId="2" borderId="63" xfId="0" applyNumberFormat="1" applyFont="1" applyFill="1" applyBorder="1" applyAlignment="1">
      <alignment vertical="center" shrinkToFit="1"/>
    </xf>
    <xf numFmtId="2" fontId="36" fillId="2" borderId="43" xfId="0" applyNumberFormat="1" applyFont="1" applyFill="1" applyBorder="1" applyAlignment="1">
      <alignment horizontal="center" vertical="center" shrinkToFit="1"/>
    </xf>
    <xf numFmtId="2" fontId="36" fillId="2" borderId="54" xfId="0" applyNumberFormat="1" applyFont="1" applyFill="1" applyBorder="1" applyAlignment="1">
      <alignment horizontal="center" vertical="center" shrinkToFit="1"/>
    </xf>
    <xf numFmtId="2" fontId="36" fillId="2" borderId="60" xfId="0" applyNumberFormat="1" applyFont="1" applyFill="1" applyBorder="1" applyAlignment="1">
      <alignment horizontal="center" vertical="center" shrinkToFit="1"/>
    </xf>
    <xf numFmtId="2" fontId="36" fillId="2" borderId="62" xfId="0" applyNumberFormat="1" applyFont="1" applyFill="1" applyBorder="1" applyAlignment="1">
      <alignment horizontal="center" vertical="center" shrinkToFit="1"/>
    </xf>
    <xf numFmtId="0" fontId="33" fillId="2" borderId="0" xfId="2" applyFont="1" applyFill="1" applyBorder="1" applyAlignment="1">
      <alignment horizontal="right"/>
    </xf>
    <xf numFmtId="0" fontId="57" fillId="2" borderId="64" xfId="2" applyFont="1" applyFill="1" applyBorder="1" applyAlignment="1">
      <alignment horizontal="center" vertical="center" wrapText="1"/>
    </xf>
    <xf numFmtId="0" fontId="57" fillId="2" borderId="93" xfId="2" applyFont="1" applyFill="1" applyBorder="1" applyAlignment="1">
      <alignment horizontal="center" vertical="center" wrapText="1"/>
    </xf>
    <xf numFmtId="0" fontId="34" fillId="2" borderId="2" xfId="75" applyNumberFormat="1" applyFont="1" applyFill="1" applyBorder="1" applyAlignment="1">
      <alignment horizontal="center" vertical="center" wrapText="1"/>
    </xf>
    <xf numFmtId="0" fontId="114" fillId="2" borderId="2" xfId="166" applyFont="1" applyFill="1" applyBorder="1" applyAlignment="1">
      <alignment horizontal="center" vertical="center"/>
    </xf>
    <xf numFmtId="171" fontId="51" fillId="2" borderId="0" xfId="2" applyNumberFormat="1" applyFont="1" applyFill="1" applyBorder="1" applyAlignment="1">
      <alignment horizontal="center"/>
    </xf>
    <xf numFmtId="0" fontId="33" fillId="2" borderId="0" xfId="5" applyFont="1" applyFill="1" applyBorder="1" applyAlignment="1">
      <alignment horizontal="left"/>
    </xf>
    <xf numFmtId="2" fontId="34" fillId="2" borderId="0" xfId="2" applyNumberFormat="1" applyFont="1" applyFill="1" applyBorder="1" applyAlignment="1">
      <alignment horizontal="center" vertical="center"/>
    </xf>
    <xf numFmtId="2" fontId="46" fillId="2" borderId="0" xfId="2" applyNumberFormat="1" applyFont="1" applyFill="1" applyBorder="1" applyAlignment="1">
      <alignment horizontal="center" vertical="center"/>
    </xf>
    <xf numFmtId="49" fontId="65" fillId="2" borderId="26" xfId="0" applyNumberFormat="1" applyFont="1" applyFill="1" applyBorder="1" applyAlignment="1">
      <alignment horizontal="left" vertical="center" wrapText="1"/>
    </xf>
    <xf numFmtId="0" fontId="2" fillId="2" borderId="26" xfId="0" applyNumberFormat="1" applyFont="1" applyFill="1" applyBorder="1" applyAlignment="1">
      <alignment horizontal="center" vertical="center" shrinkToFit="1"/>
    </xf>
    <xf numFmtId="170" fontId="2" fillId="2" borderId="26" xfId="0" applyNumberFormat="1" applyFont="1" applyFill="1" applyBorder="1" applyAlignment="1">
      <alignment horizontal="center" vertical="center" shrinkToFit="1"/>
    </xf>
    <xf numFmtId="2" fontId="2" fillId="2" borderId="26" xfId="0" applyNumberFormat="1" applyFont="1" applyFill="1" applyBorder="1" applyAlignment="1">
      <alignment horizontal="center" vertical="center"/>
    </xf>
    <xf numFmtId="2" fontId="2" fillId="2" borderId="26" xfId="6" applyNumberFormat="1" applyFont="1" applyFill="1" applyBorder="1" applyAlignment="1">
      <alignment horizontal="center" vertical="center" shrinkToFit="1"/>
    </xf>
    <xf numFmtId="49" fontId="35" fillId="2" borderId="26" xfId="0" applyNumberFormat="1" applyFont="1" applyFill="1" applyBorder="1" applyAlignment="1">
      <alignment horizontal="left" vertical="top" wrapText="1"/>
    </xf>
    <xf numFmtId="2" fontId="36" fillId="2" borderId="26" xfId="6" applyNumberFormat="1" applyFont="1" applyFill="1" applyBorder="1" applyAlignment="1">
      <alignment horizontal="center" vertical="center" shrinkToFit="1"/>
    </xf>
    <xf numFmtId="0" fontId="41" fillId="2" borderId="76" xfId="75" applyNumberFormat="1" applyFont="1" applyFill="1" applyBorder="1" applyAlignment="1">
      <alignment horizontal="center" vertical="top"/>
    </xf>
    <xf numFmtId="0" fontId="41" fillId="2" borderId="60" xfId="75" applyNumberFormat="1" applyFont="1" applyFill="1" applyBorder="1" applyAlignment="1">
      <alignment vertical="top"/>
    </xf>
    <xf numFmtId="0" fontId="36" fillId="2" borderId="52" xfId="75" applyNumberFormat="1" applyFont="1" applyFill="1" applyBorder="1" applyAlignment="1">
      <alignment horizontal="center" vertical="top"/>
    </xf>
    <xf numFmtId="0" fontId="36" fillId="2" borderId="0" xfId="75" applyNumberFormat="1" applyFont="1" applyFill="1" applyBorder="1" applyAlignment="1">
      <alignment vertical="top"/>
    </xf>
    <xf numFmtId="9" fontId="36" fillId="2" borderId="26" xfId="166" applyNumberFormat="1" applyFont="1" applyFill="1" applyBorder="1" applyAlignment="1">
      <alignment horizontal="center" vertical="center"/>
    </xf>
    <xf numFmtId="2" fontId="36" fillId="2" borderId="93" xfId="75" applyNumberFormat="1" applyFont="1" applyFill="1" applyBorder="1" applyAlignment="1">
      <alignment horizontal="center" vertical="center" shrinkToFit="1"/>
    </xf>
    <xf numFmtId="2" fontId="36" fillId="2" borderId="0" xfId="75" applyNumberFormat="1" applyFont="1" applyFill="1" applyBorder="1" applyAlignment="1">
      <alignment vertical="top"/>
    </xf>
    <xf numFmtId="2" fontId="36" fillId="2" borderId="0" xfId="75" applyNumberFormat="1" applyFont="1" applyFill="1" applyBorder="1" applyAlignment="1">
      <alignment vertical="top" shrinkToFit="1"/>
    </xf>
    <xf numFmtId="2" fontId="35" fillId="2" borderId="0" xfId="75" applyNumberFormat="1" applyFont="1" applyFill="1" applyBorder="1" applyAlignment="1">
      <alignment vertical="top"/>
    </xf>
    <xf numFmtId="0" fontId="36" fillId="2" borderId="0" xfId="75" applyNumberFormat="1" applyFont="1" applyFill="1" applyBorder="1" applyAlignment="1">
      <alignment horizontal="center" vertical="center" shrinkToFit="1"/>
    </xf>
    <xf numFmtId="2" fontId="36" fillId="2" borderId="0" xfId="75" applyNumberFormat="1" applyFont="1" applyFill="1" applyBorder="1" applyAlignment="1">
      <alignment horizontal="center" vertical="center"/>
    </xf>
    <xf numFmtId="2" fontId="36" fillId="2" borderId="0" xfId="75" applyNumberFormat="1" applyFont="1" applyFill="1" applyBorder="1" applyAlignment="1">
      <alignment horizontal="center" vertical="center" shrinkToFit="1"/>
    </xf>
    <xf numFmtId="170" fontId="36" fillId="2" borderId="22" xfId="75" applyNumberFormat="1" applyFont="1" applyFill="1" applyBorder="1" applyAlignment="1">
      <alignment vertical="center" shrinkToFit="1"/>
    </xf>
    <xf numFmtId="2" fontId="36" fillId="2" borderId="0" xfId="75" applyNumberFormat="1" applyFont="1" applyFill="1" applyBorder="1" applyAlignment="1">
      <alignment vertical="center" shrinkToFit="1"/>
    </xf>
    <xf numFmtId="0" fontId="36" fillId="2" borderId="26" xfId="166" applyNumberFormat="1" applyFont="1" applyFill="1" applyBorder="1" applyAlignment="1">
      <alignment horizontal="center" vertical="center"/>
    </xf>
    <xf numFmtId="0" fontId="36" fillId="2" borderId="108" xfId="75" applyNumberFormat="1" applyFont="1" applyFill="1" applyBorder="1" applyAlignment="1">
      <alignment horizontal="center" vertical="top"/>
    </xf>
    <xf numFmtId="0" fontId="36" fillId="2" borderId="2" xfId="75" applyNumberFormat="1" applyFont="1" applyFill="1" applyBorder="1" applyAlignment="1">
      <alignment vertical="top"/>
    </xf>
    <xf numFmtId="0" fontId="44" fillId="2" borderId="26" xfId="166" applyNumberFormat="1" applyFont="1" applyFill="1" applyBorder="1" applyAlignment="1">
      <alignment horizontal="right" vertical="center"/>
    </xf>
    <xf numFmtId="2" fontId="44" fillId="2" borderId="78" xfId="75" applyNumberFormat="1" applyFont="1" applyFill="1" applyBorder="1" applyAlignment="1">
      <alignment horizontal="right" vertical="center" shrinkToFit="1"/>
    </xf>
    <xf numFmtId="2" fontId="44" fillId="2" borderId="78" xfId="75" applyNumberFormat="1" applyFont="1" applyFill="1" applyBorder="1" applyAlignment="1">
      <alignment horizontal="right" vertical="center"/>
    </xf>
    <xf numFmtId="2" fontId="57" fillId="2" borderId="78" xfId="75" applyNumberFormat="1" applyFont="1" applyFill="1" applyBorder="1" applyAlignment="1">
      <alignment vertical="center"/>
    </xf>
    <xf numFmtId="0" fontId="41" fillId="2" borderId="78" xfId="75" applyNumberFormat="1" applyFont="1" applyFill="1" applyBorder="1" applyAlignment="1">
      <alignment horizontal="right" vertical="center" shrinkToFit="1"/>
    </xf>
    <xf numFmtId="2" fontId="41" fillId="2" borderId="78" xfId="75" applyNumberFormat="1" applyFont="1" applyFill="1" applyBorder="1" applyAlignment="1">
      <alignment horizontal="right" vertical="center"/>
    </xf>
    <xf numFmtId="2" fontId="41" fillId="2" borderId="78" xfId="75" applyNumberFormat="1" applyFont="1" applyFill="1" applyBorder="1" applyAlignment="1">
      <alignment horizontal="right" vertical="center" shrinkToFit="1"/>
    </xf>
    <xf numFmtId="170" fontId="41" fillId="2" borderId="81" xfId="75" applyNumberFormat="1" applyFont="1" applyFill="1" applyBorder="1" applyAlignment="1">
      <alignment horizontal="right" vertical="center" shrinkToFit="1"/>
    </xf>
    <xf numFmtId="0" fontId="3" fillId="0" borderId="0" xfId="1" applyFont="1" applyAlignment="1">
      <alignment horizontal="center"/>
    </xf>
    <xf numFmtId="0" fontId="7" fillId="0" borderId="0" xfId="1" applyFont="1" applyAlignment="1">
      <alignment horizontal="left" vertical="center"/>
    </xf>
    <xf numFmtId="0" fontId="3" fillId="0" borderId="0" xfId="1" applyFont="1" applyAlignment="1">
      <alignment horizontal="left"/>
    </xf>
    <xf numFmtId="0" fontId="7" fillId="0" borderId="0" xfId="1" applyFont="1" applyAlignment="1">
      <alignment horizontal="center"/>
    </xf>
    <xf numFmtId="0" fontId="91" fillId="26" borderId="0" xfId="1" applyFont="1" applyFill="1" applyAlignment="1">
      <alignment vertical="center"/>
    </xf>
    <xf numFmtId="0" fontId="7" fillId="0" borderId="0" xfId="1" applyFont="1" applyAlignment="1">
      <alignment vertical="center"/>
    </xf>
    <xf numFmtId="0" fontId="7" fillId="2" borderId="0" xfId="1" applyFont="1" applyFill="1" applyAlignment="1">
      <alignment horizontal="left" vertic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9" fillId="0" borderId="0" xfId="2" applyFont="1" applyAlignment="1">
      <alignment horizontal="center"/>
    </xf>
    <xf numFmtId="0" fontId="13" fillId="3" borderId="24" xfId="2" applyFont="1" applyFill="1" applyBorder="1" applyAlignment="1">
      <alignment horizontal="right" vertical="center"/>
    </xf>
    <xf numFmtId="0" fontId="13" fillId="3" borderId="25" xfId="2" applyFont="1" applyFill="1" applyBorder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9" fillId="0" borderId="0" xfId="2" applyFont="1" applyFill="1" applyAlignment="1">
      <alignment horizontal="center"/>
    </xf>
    <xf numFmtId="0" fontId="17" fillId="0" borderId="0" xfId="2" applyFont="1" applyFill="1" applyAlignment="1">
      <alignment horizontal="right" wrapText="1"/>
    </xf>
    <xf numFmtId="0" fontId="20" fillId="0" borderId="0" xfId="2" applyFont="1" applyFill="1" applyAlignment="1">
      <alignment horizontal="center" vertical="top" wrapText="1"/>
    </xf>
    <xf numFmtId="0" fontId="22" fillId="0" borderId="3" xfId="3" applyFont="1" applyBorder="1" applyAlignment="1">
      <alignment horizontal="center" vertical="center" wrapText="1"/>
    </xf>
    <xf numFmtId="0" fontId="22" fillId="0" borderId="6" xfId="3" applyFont="1" applyBorder="1" applyAlignment="1">
      <alignment horizontal="center" vertical="center"/>
    </xf>
    <xf numFmtId="0" fontId="23" fillId="0" borderId="4" xfId="3" applyFont="1" applyBorder="1" applyAlignment="1">
      <alignment horizontal="center" vertical="center" wrapText="1"/>
    </xf>
    <xf numFmtId="0" fontId="23" fillId="0" borderId="7" xfId="3" applyFont="1" applyBorder="1" applyAlignment="1">
      <alignment horizontal="center" vertical="center"/>
    </xf>
    <xf numFmtId="0" fontId="9" fillId="0" borderId="4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/>
    </xf>
    <xf numFmtId="0" fontId="13" fillId="3" borderId="4" xfId="3" applyFont="1" applyFill="1" applyBorder="1" applyAlignment="1">
      <alignment horizontal="center"/>
    </xf>
    <xf numFmtId="0" fontId="13" fillId="3" borderId="5" xfId="3" applyFont="1" applyFill="1" applyBorder="1" applyAlignment="1">
      <alignment horizontal="center"/>
    </xf>
    <xf numFmtId="0" fontId="36" fillId="2" borderId="66" xfId="0" applyNumberFormat="1" applyFont="1" applyFill="1" applyBorder="1" applyAlignment="1">
      <alignment horizontal="center" vertical="center" shrinkToFit="1"/>
    </xf>
    <xf numFmtId="0" fontId="36" fillId="2" borderId="42" xfId="0" applyNumberFormat="1" applyFont="1" applyFill="1" applyBorder="1" applyAlignment="1">
      <alignment horizontal="center" vertical="center" shrinkToFit="1"/>
    </xf>
    <xf numFmtId="0" fontId="36" fillId="2" borderId="53" xfId="0" applyNumberFormat="1" applyFont="1" applyFill="1" applyBorder="1" applyAlignment="1">
      <alignment horizontal="center" vertical="center" shrinkToFit="1"/>
    </xf>
    <xf numFmtId="49" fontId="36" fillId="2" borderId="46" xfId="0" applyNumberFormat="1" applyFont="1" applyFill="1" applyBorder="1" applyAlignment="1">
      <alignment horizontal="center" vertical="center" wrapText="1"/>
    </xf>
    <xf numFmtId="49" fontId="36" fillId="2" borderId="43" xfId="0" applyNumberFormat="1" applyFont="1" applyFill="1" applyBorder="1" applyAlignment="1">
      <alignment horizontal="center" vertical="center" wrapText="1"/>
    </xf>
    <xf numFmtId="49" fontId="36" fillId="2" borderId="54" xfId="0" applyNumberFormat="1" applyFont="1" applyFill="1" applyBorder="1" applyAlignment="1">
      <alignment horizontal="center" vertical="center" wrapText="1"/>
    </xf>
    <xf numFmtId="49" fontId="36" fillId="2" borderId="46" xfId="0" applyNumberFormat="1" applyFont="1" applyFill="1" applyBorder="1" applyAlignment="1">
      <alignment horizontal="left" vertical="center" wrapText="1"/>
    </xf>
    <xf numFmtId="49" fontId="36" fillId="2" borderId="43" xfId="0" applyNumberFormat="1" applyFont="1" applyFill="1" applyBorder="1" applyAlignment="1">
      <alignment horizontal="left" vertical="center" wrapText="1"/>
    </xf>
    <xf numFmtId="49" fontId="36" fillId="2" borderId="54" xfId="0" applyNumberFormat="1" applyFont="1" applyFill="1" applyBorder="1" applyAlignment="1">
      <alignment horizontal="left" vertical="center" wrapText="1"/>
    </xf>
    <xf numFmtId="0" fontId="36" fillId="2" borderId="46" xfId="0" applyNumberFormat="1" applyFont="1" applyFill="1" applyBorder="1" applyAlignment="1">
      <alignment horizontal="center" vertical="center"/>
    </xf>
    <xf numFmtId="0" fontId="36" fillId="2" borderId="43" xfId="0" applyNumberFormat="1" applyFont="1" applyFill="1" applyBorder="1" applyAlignment="1">
      <alignment horizontal="center" vertical="center"/>
    </xf>
    <xf numFmtId="0" fontId="36" fillId="2" borderId="54" xfId="0" applyNumberFormat="1" applyFont="1" applyFill="1" applyBorder="1" applyAlignment="1">
      <alignment horizontal="center" vertical="center"/>
    </xf>
    <xf numFmtId="1" fontId="36" fillId="2" borderId="46" xfId="0" applyNumberFormat="1" applyFont="1" applyFill="1" applyBorder="1" applyAlignment="1">
      <alignment horizontal="center" vertical="center" shrinkToFit="1"/>
    </xf>
    <xf numFmtId="1" fontId="36" fillId="2" borderId="43" xfId="0" applyNumberFormat="1" applyFont="1" applyFill="1" applyBorder="1" applyAlignment="1">
      <alignment horizontal="center" vertical="center" shrinkToFit="1"/>
    </xf>
    <xf numFmtId="1" fontId="36" fillId="2" borderId="54" xfId="0" applyNumberFormat="1" applyFont="1" applyFill="1" applyBorder="1" applyAlignment="1">
      <alignment horizontal="center" vertical="center" shrinkToFit="1"/>
    </xf>
    <xf numFmtId="167" fontId="36" fillId="2" borderId="64" xfId="0" applyNumberFormat="1" applyFont="1" applyFill="1" applyBorder="1" applyAlignment="1">
      <alignment horizontal="center" vertical="center" shrinkToFit="1"/>
    </xf>
    <xf numFmtId="167" fontId="36" fillId="2" borderId="93" xfId="0" applyNumberFormat="1" applyFont="1" applyFill="1" applyBorder="1" applyAlignment="1">
      <alignment horizontal="center" vertical="center" shrinkToFit="1"/>
    </xf>
    <xf numFmtId="167" fontId="36" fillId="2" borderId="96" xfId="0" applyNumberFormat="1" applyFont="1" applyFill="1" applyBorder="1" applyAlignment="1">
      <alignment horizontal="center" vertical="center" shrinkToFit="1"/>
    </xf>
    <xf numFmtId="167" fontId="36" fillId="2" borderId="55" xfId="0" applyNumberFormat="1" applyFont="1" applyFill="1" applyBorder="1" applyAlignment="1">
      <alignment horizontal="center" vertical="center" shrinkToFit="1"/>
    </xf>
    <xf numFmtId="167" fontId="36" fillId="2" borderId="1" xfId="0" applyNumberFormat="1" applyFont="1" applyFill="1" applyBorder="1" applyAlignment="1">
      <alignment horizontal="center" vertical="center" shrinkToFit="1"/>
    </xf>
    <xf numFmtId="167" fontId="36" fillId="2" borderId="56" xfId="0" applyNumberFormat="1" applyFont="1" applyFill="1" applyBorder="1" applyAlignment="1">
      <alignment horizontal="center" vertical="center" shrinkToFit="1"/>
    </xf>
    <xf numFmtId="49" fontId="36" fillId="2" borderId="46" xfId="7" applyNumberFormat="1" applyFont="1" applyFill="1" applyBorder="1" applyAlignment="1">
      <alignment vertical="center" wrapText="1"/>
    </xf>
    <xf numFmtId="49" fontId="36" fillId="2" borderId="54" xfId="7" applyNumberFormat="1" applyFont="1" applyFill="1" applyBorder="1" applyAlignment="1">
      <alignment vertical="center" wrapText="1"/>
    </xf>
    <xf numFmtId="0" fontId="36" fillId="2" borderId="46" xfId="7" applyNumberFormat="1" applyFont="1" applyFill="1" applyBorder="1" applyAlignment="1">
      <alignment horizontal="center" vertical="center"/>
    </xf>
    <xf numFmtId="0" fontId="36" fillId="2" borderId="54" xfId="7" applyNumberFormat="1" applyFont="1" applyFill="1" applyBorder="1" applyAlignment="1">
      <alignment horizontal="center" vertical="center"/>
    </xf>
    <xf numFmtId="167" fontId="36" fillId="2" borderId="26" xfId="7" applyNumberFormat="1" applyFont="1" applyFill="1" applyBorder="1" applyAlignment="1">
      <alignment horizontal="center" vertical="center" shrinkToFit="1"/>
    </xf>
    <xf numFmtId="170" fontId="36" fillId="2" borderId="46" xfId="0" applyNumberFormat="1" applyFont="1" applyFill="1" applyBorder="1" applyAlignment="1">
      <alignment horizontal="center" vertical="center" shrinkToFit="1"/>
    </xf>
    <xf numFmtId="170" fontId="36" fillId="2" borderId="43" xfId="0" applyNumberFormat="1" applyFont="1" applyFill="1" applyBorder="1" applyAlignment="1">
      <alignment horizontal="center" vertical="center" shrinkToFit="1"/>
    </xf>
    <xf numFmtId="2" fontId="36" fillId="2" borderId="63" xfId="0" applyNumberFormat="1" applyFont="1" applyFill="1" applyBorder="1" applyAlignment="1">
      <alignment horizontal="center" vertical="center" shrinkToFit="1"/>
    </xf>
    <xf numFmtId="2" fontId="36" fillId="2" borderId="68" xfId="0" applyNumberFormat="1" applyFont="1" applyFill="1" applyBorder="1" applyAlignment="1">
      <alignment horizontal="center" vertical="center" shrinkToFit="1"/>
    </xf>
    <xf numFmtId="2" fontId="36" fillId="2" borderId="69" xfId="0" applyNumberFormat="1" applyFont="1" applyFill="1" applyBorder="1" applyAlignment="1">
      <alignment horizontal="center" vertical="center" shrinkToFit="1"/>
    </xf>
    <xf numFmtId="167" fontId="36" fillId="2" borderId="61" xfId="0" applyNumberFormat="1" applyFont="1" applyFill="1" applyBorder="1" applyAlignment="1">
      <alignment horizontal="center" vertical="center" shrinkToFit="1"/>
    </xf>
    <xf numFmtId="167" fontId="36" fillId="2" borderId="60" xfId="0" applyNumberFormat="1" applyFont="1" applyFill="1" applyBorder="1" applyAlignment="1">
      <alignment horizontal="center" vertical="center" shrinkToFit="1"/>
    </xf>
    <xf numFmtId="167" fontId="36" fillId="2" borderId="62" xfId="0" applyNumberFormat="1" applyFont="1" applyFill="1" applyBorder="1" applyAlignment="1">
      <alignment horizontal="center" vertical="center" shrinkToFit="1"/>
    </xf>
    <xf numFmtId="2" fontId="101" fillId="2" borderId="68" xfId="7" applyNumberFormat="1" applyFont="1" applyFill="1" applyBorder="1" applyAlignment="1">
      <alignment horizontal="center" vertical="center" shrinkToFit="1"/>
    </xf>
    <xf numFmtId="2" fontId="101" fillId="2" borderId="69" xfId="7" applyNumberFormat="1" applyFont="1" applyFill="1" applyBorder="1" applyAlignment="1">
      <alignment horizontal="center" vertical="center" shrinkToFit="1"/>
    </xf>
    <xf numFmtId="2" fontId="36" fillId="2" borderId="64" xfId="7" applyNumberFormat="1" applyFont="1" applyFill="1" applyBorder="1" applyAlignment="1">
      <alignment horizontal="center" vertical="center" shrinkToFit="1"/>
    </xf>
    <xf numFmtId="2" fontId="36" fillId="2" borderId="55" xfId="7" applyNumberFormat="1" applyFont="1" applyFill="1" applyBorder="1" applyAlignment="1">
      <alignment horizontal="center" vertical="center" shrinkToFit="1"/>
    </xf>
    <xf numFmtId="167" fontId="101" fillId="2" borderId="26" xfId="7" applyNumberFormat="1" applyFont="1" applyFill="1" applyBorder="1" applyAlignment="1">
      <alignment horizontal="center" vertical="center" shrinkToFit="1"/>
    </xf>
    <xf numFmtId="2" fontId="36" fillId="2" borderId="61" xfId="0" applyNumberFormat="1" applyFont="1" applyFill="1" applyBorder="1" applyAlignment="1">
      <alignment horizontal="center" vertical="center" shrinkToFit="1"/>
    </xf>
    <xf numFmtId="2" fontId="36" fillId="2" borderId="60" xfId="0" applyNumberFormat="1" applyFont="1" applyFill="1" applyBorder="1" applyAlignment="1">
      <alignment horizontal="center" vertical="center" shrinkToFit="1"/>
    </xf>
    <xf numFmtId="2" fontId="36" fillId="2" borderId="62" xfId="0" applyNumberFormat="1" applyFont="1" applyFill="1" applyBorder="1" applyAlignment="1">
      <alignment horizontal="center" vertical="center" shrinkToFit="1"/>
    </xf>
    <xf numFmtId="171" fontId="36" fillId="2" borderId="61" xfId="0" applyNumberFormat="1" applyFont="1" applyFill="1" applyBorder="1" applyAlignment="1">
      <alignment horizontal="center" vertical="center" shrinkToFit="1"/>
    </xf>
    <xf numFmtId="171" fontId="36" fillId="2" borderId="60" xfId="0" applyNumberFormat="1" applyFont="1" applyFill="1" applyBorder="1" applyAlignment="1">
      <alignment horizontal="center" vertical="center" shrinkToFit="1"/>
    </xf>
    <xf numFmtId="171" fontId="36" fillId="2" borderId="62" xfId="0" applyNumberFormat="1" applyFont="1" applyFill="1" applyBorder="1" applyAlignment="1">
      <alignment horizontal="center" vertical="center" shrinkToFit="1"/>
    </xf>
    <xf numFmtId="2" fontId="36" fillId="2" borderId="46" xfId="0" applyNumberFormat="1" applyFont="1" applyFill="1" applyBorder="1" applyAlignment="1">
      <alignment horizontal="center" vertical="center" shrinkToFit="1"/>
    </xf>
    <xf numFmtId="2" fontId="36" fillId="2" borderId="43" xfId="0" applyNumberFormat="1" applyFont="1" applyFill="1" applyBorder="1" applyAlignment="1">
      <alignment horizontal="center" vertical="center" shrinkToFit="1"/>
    </xf>
    <xf numFmtId="2" fontId="36" fillId="2" borderId="67" xfId="0" applyNumberFormat="1" applyFont="1" applyFill="1" applyBorder="1" applyAlignment="1">
      <alignment horizontal="center" vertical="center" shrinkToFit="1"/>
    </xf>
    <xf numFmtId="2" fontId="36" fillId="2" borderId="47" xfId="0" applyNumberFormat="1" applyFont="1" applyFill="1" applyBorder="1" applyAlignment="1">
      <alignment horizontal="center" vertical="center" shrinkToFit="1"/>
    </xf>
    <xf numFmtId="2" fontId="49" fillId="2" borderId="59" xfId="0" applyNumberFormat="1" applyFont="1" applyFill="1" applyBorder="1" applyAlignment="1">
      <alignment horizontal="center" vertical="center" shrinkToFit="1"/>
    </xf>
    <xf numFmtId="2" fontId="36" fillId="2" borderId="54" xfId="0" applyNumberFormat="1" applyFont="1" applyFill="1" applyBorder="1" applyAlignment="1">
      <alignment horizontal="center" vertical="center" shrinkToFit="1"/>
    </xf>
    <xf numFmtId="2" fontId="36" fillId="2" borderId="57" xfId="0" applyNumberFormat="1" applyFont="1" applyFill="1" applyBorder="1" applyAlignment="1">
      <alignment horizontal="center" vertical="center" shrinkToFit="1"/>
    </xf>
    <xf numFmtId="2" fontId="36" fillId="2" borderId="55" xfId="0" applyNumberFormat="1" applyFont="1" applyFill="1" applyBorder="1" applyAlignment="1">
      <alignment horizontal="center" vertical="center" shrinkToFit="1"/>
    </xf>
    <xf numFmtId="2" fontId="36" fillId="2" borderId="1" xfId="0" applyNumberFormat="1" applyFont="1" applyFill="1" applyBorder="1" applyAlignment="1">
      <alignment horizontal="center" vertical="center" shrinkToFit="1"/>
    </xf>
    <xf numFmtId="2" fontId="36" fillId="2" borderId="56" xfId="0" applyNumberFormat="1" applyFont="1" applyFill="1" applyBorder="1" applyAlignment="1">
      <alignment horizontal="center" vertical="center" shrinkToFit="1"/>
    </xf>
    <xf numFmtId="2" fontId="49" fillId="2" borderId="26" xfId="4" applyNumberFormat="1" applyFont="1" applyFill="1" applyBorder="1" applyAlignment="1">
      <alignment horizontal="center" vertical="center" wrapText="1" shrinkToFit="1"/>
    </xf>
    <xf numFmtId="0" fontId="36" fillId="2" borderId="66" xfId="7" applyNumberFormat="1" applyFont="1" applyFill="1" applyBorder="1" applyAlignment="1">
      <alignment horizontal="center" vertical="center" shrinkToFit="1"/>
    </xf>
    <xf numFmtId="0" fontId="36" fillId="2" borderId="53" xfId="7" applyNumberFormat="1" applyFont="1" applyFill="1" applyBorder="1" applyAlignment="1">
      <alignment horizontal="center" vertical="center" shrinkToFit="1"/>
    </xf>
    <xf numFmtId="49" fontId="36" fillId="2" borderId="46" xfId="7" applyNumberFormat="1" applyFont="1" applyFill="1" applyBorder="1" applyAlignment="1">
      <alignment horizontal="center" vertical="center" wrapText="1"/>
    </xf>
    <xf numFmtId="49" fontId="36" fillId="2" borderId="54" xfId="7" applyNumberFormat="1" applyFont="1" applyFill="1" applyBorder="1" applyAlignment="1">
      <alignment horizontal="center" vertical="center" wrapText="1"/>
    </xf>
    <xf numFmtId="49" fontId="36" fillId="2" borderId="46" xfId="7" applyNumberFormat="1" applyFont="1" applyFill="1" applyBorder="1" applyAlignment="1">
      <alignment vertical="top" wrapText="1"/>
    </xf>
    <xf numFmtId="49" fontId="36" fillId="2" borderId="54" xfId="7" applyNumberFormat="1" applyFont="1" applyFill="1" applyBorder="1" applyAlignment="1">
      <alignment vertical="top" wrapText="1"/>
    </xf>
    <xf numFmtId="167" fontId="101" fillId="2" borderId="26" xfId="7" applyNumberFormat="1" applyFont="1" applyFill="1" applyBorder="1" applyAlignment="1">
      <alignment vertical="center" shrinkToFit="1"/>
    </xf>
    <xf numFmtId="2" fontId="36" fillId="2" borderId="46" xfId="7" applyNumberFormat="1" applyFont="1" applyFill="1" applyBorder="1" applyAlignment="1">
      <alignment horizontal="center" vertical="center" shrinkToFit="1"/>
    </xf>
    <xf numFmtId="2" fontId="36" fillId="2" borderId="54" xfId="7" applyNumberFormat="1" applyFont="1" applyFill="1" applyBorder="1" applyAlignment="1">
      <alignment horizontal="center" vertical="center" shrinkToFit="1"/>
    </xf>
    <xf numFmtId="2" fontId="36" fillId="2" borderId="67" xfId="7" applyNumberFormat="1" applyFont="1" applyFill="1" applyBorder="1" applyAlignment="1">
      <alignment horizontal="center" vertical="center" shrinkToFit="1"/>
    </xf>
    <xf numFmtId="2" fontId="36" fillId="2" borderId="57" xfId="7" applyNumberFormat="1" applyFont="1" applyFill="1" applyBorder="1" applyAlignment="1">
      <alignment horizontal="center" vertical="center" shrinkToFit="1"/>
    </xf>
    <xf numFmtId="170" fontId="36" fillId="2" borderId="54" xfId="0" applyNumberFormat="1" applyFont="1" applyFill="1" applyBorder="1" applyAlignment="1">
      <alignment horizontal="center" vertical="center" shrinkToFit="1"/>
    </xf>
    <xf numFmtId="2" fontId="36" fillId="2" borderId="64" xfId="0" applyNumberFormat="1" applyFont="1" applyFill="1" applyBorder="1" applyAlignment="1">
      <alignment horizontal="center" vertical="center" shrinkToFit="1"/>
    </xf>
    <xf numFmtId="2" fontId="36" fillId="2" borderId="93" xfId="0" applyNumberFormat="1" applyFont="1" applyFill="1" applyBorder="1" applyAlignment="1">
      <alignment horizontal="center" vertical="center" shrinkToFit="1"/>
    </xf>
    <xf numFmtId="2" fontId="36" fillId="2" borderId="65" xfId="0" applyNumberFormat="1" applyFont="1" applyFill="1" applyBorder="1" applyAlignment="1">
      <alignment horizontal="center" vertical="center" shrinkToFit="1"/>
    </xf>
    <xf numFmtId="0" fontId="49" fillId="2" borderId="31" xfId="2" applyFont="1" applyFill="1" applyBorder="1" applyAlignment="1">
      <alignment horizontal="center" vertical="center" wrapText="1"/>
    </xf>
    <xf numFmtId="0" fontId="63" fillId="2" borderId="43" xfId="0" applyFont="1" applyFill="1" applyBorder="1" applyAlignment="1">
      <alignment horizontal="center"/>
    </xf>
    <xf numFmtId="0" fontId="63" fillId="2" borderId="54" xfId="0" applyFont="1" applyFill="1" applyBorder="1" applyAlignment="1">
      <alignment horizontal="center"/>
    </xf>
    <xf numFmtId="0" fontId="55" fillId="2" borderId="31" xfId="2" applyFont="1" applyFill="1" applyBorder="1" applyAlignment="1">
      <alignment horizontal="center" vertical="center" textRotation="90" wrapText="1"/>
    </xf>
    <xf numFmtId="0" fontId="55" fillId="2" borderId="43" xfId="2" applyFont="1" applyFill="1" applyBorder="1" applyAlignment="1">
      <alignment horizontal="center" vertical="center" textRotation="90" wrapText="1"/>
    </xf>
    <xf numFmtId="0" fontId="55" fillId="2" borderId="54" xfId="2" applyFont="1" applyFill="1" applyBorder="1" applyAlignment="1">
      <alignment horizontal="center" vertical="center" textRotation="90" wrapText="1"/>
    </xf>
    <xf numFmtId="2" fontId="55" fillId="2" borderId="38" xfId="2" applyNumberFormat="1" applyFont="1" applyFill="1" applyBorder="1" applyAlignment="1">
      <alignment horizontal="center" vertical="center" textRotation="90" wrapText="1"/>
    </xf>
    <xf numFmtId="2" fontId="55" fillId="2" borderId="48" xfId="2" applyNumberFormat="1" applyFont="1" applyFill="1" applyBorder="1" applyAlignment="1">
      <alignment horizontal="center" textRotation="90" wrapText="1"/>
    </xf>
    <xf numFmtId="0" fontId="57" fillId="2" borderId="64" xfId="2" applyFont="1" applyFill="1" applyBorder="1" applyAlignment="1">
      <alignment horizontal="center" vertical="center" wrapText="1"/>
    </xf>
    <xf numFmtId="0" fontId="57" fillId="2" borderId="93" xfId="2" applyFont="1" applyFill="1" applyBorder="1" applyAlignment="1">
      <alignment horizontal="center" vertical="center" wrapText="1"/>
    </xf>
    <xf numFmtId="0" fontId="57" fillId="2" borderId="65" xfId="2" applyFont="1" applyFill="1" applyBorder="1" applyAlignment="1">
      <alignment horizontal="center" vertical="center" wrapText="1"/>
    </xf>
    <xf numFmtId="0" fontId="55" fillId="2" borderId="32" xfId="2" applyFont="1" applyFill="1" applyBorder="1" applyAlignment="1">
      <alignment horizontal="center" vertical="center" textRotation="90" wrapText="1"/>
    </xf>
    <xf numFmtId="0" fontId="63" fillId="2" borderId="28" xfId="2" applyFont="1" applyFill="1" applyBorder="1" applyAlignment="1">
      <alignment horizontal="center"/>
    </xf>
    <xf numFmtId="0" fontId="63" fillId="2" borderId="33" xfId="2" applyFont="1" applyFill="1" applyBorder="1" applyAlignment="1">
      <alignment horizontal="center"/>
    </xf>
    <xf numFmtId="0" fontId="63" fillId="2" borderId="44" xfId="2" applyFont="1" applyFill="1" applyBorder="1" applyAlignment="1">
      <alignment horizontal="center"/>
    </xf>
    <xf numFmtId="0" fontId="63" fillId="2" borderId="0" xfId="2" applyFont="1" applyFill="1" applyBorder="1" applyAlignment="1">
      <alignment horizontal="center"/>
    </xf>
    <xf numFmtId="0" fontId="63" fillId="2" borderId="45" xfId="2" applyFont="1" applyFill="1" applyBorder="1" applyAlignment="1">
      <alignment horizontal="center"/>
    </xf>
    <xf numFmtId="0" fontId="63" fillId="2" borderId="55" xfId="2" applyFont="1" applyFill="1" applyBorder="1" applyAlignment="1">
      <alignment horizontal="center"/>
    </xf>
    <xf numFmtId="0" fontId="63" fillId="2" borderId="1" xfId="2" applyFont="1" applyFill="1" applyBorder="1" applyAlignment="1">
      <alignment horizontal="center"/>
    </xf>
    <xf numFmtId="0" fontId="63" fillId="2" borderId="56" xfId="2" applyFont="1" applyFill="1" applyBorder="1" applyAlignment="1">
      <alignment horizontal="center"/>
    </xf>
    <xf numFmtId="0" fontId="55" fillId="2" borderId="28" xfId="2" applyFont="1" applyFill="1" applyBorder="1" applyAlignment="1">
      <alignment horizontal="center" vertical="center" textRotation="90" wrapText="1"/>
    </xf>
    <xf numFmtId="0" fontId="55" fillId="2" borderId="33" xfId="2" applyFont="1" applyFill="1" applyBorder="1" applyAlignment="1">
      <alignment horizontal="center" vertical="center" textRotation="90" wrapText="1"/>
    </xf>
    <xf numFmtId="0" fontId="55" fillId="2" borderId="44" xfId="2" applyFont="1" applyFill="1" applyBorder="1" applyAlignment="1">
      <alignment horizontal="center" vertical="center" textRotation="90" wrapText="1"/>
    </xf>
    <xf numFmtId="0" fontId="55" fillId="2" borderId="0" xfId="2" applyFont="1" applyFill="1" applyBorder="1" applyAlignment="1">
      <alignment horizontal="center" vertical="center" textRotation="90" wrapText="1"/>
    </xf>
    <xf numFmtId="0" fontId="55" fillId="2" borderId="45" xfId="2" applyFont="1" applyFill="1" applyBorder="1" applyAlignment="1">
      <alignment horizontal="center" vertical="center" textRotation="90" wrapText="1"/>
    </xf>
    <xf numFmtId="0" fontId="55" fillId="2" borderId="55" xfId="2" applyFont="1" applyFill="1" applyBorder="1" applyAlignment="1">
      <alignment horizontal="center" vertical="center" textRotation="90" wrapText="1"/>
    </xf>
    <xf numFmtId="0" fontId="55" fillId="2" borderId="1" xfId="2" applyFont="1" applyFill="1" applyBorder="1" applyAlignment="1">
      <alignment horizontal="center" vertical="center" textRotation="90" wrapText="1"/>
    </xf>
    <xf numFmtId="0" fontId="55" fillId="2" borderId="56" xfId="2" applyFont="1" applyFill="1" applyBorder="1" applyAlignment="1">
      <alignment horizontal="center" vertical="center" textRotation="90" wrapText="1"/>
    </xf>
    <xf numFmtId="0" fontId="55" fillId="2" borderId="37" xfId="2" applyFont="1" applyFill="1" applyBorder="1" applyAlignment="1">
      <alignment horizontal="center" vertical="center" textRotation="90" wrapText="1"/>
    </xf>
    <xf numFmtId="0" fontId="55" fillId="2" borderId="47" xfId="2" applyFont="1" applyFill="1" applyBorder="1" applyAlignment="1">
      <alignment horizontal="center" vertical="center" textRotation="90" wrapText="1"/>
    </xf>
    <xf numFmtId="0" fontId="55" fillId="2" borderId="57" xfId="2" applyFont="1" applyFill="1" applyBorder="1" applyAlignment="1">
      <alignment horizontal="center" vertical="center" textRotation="90" wrapText="1"/>
    </xf>
    <xf numFmtId="0" fontId="56" fillId="2" borderId="34" xfId="2" applyFont="1" applyFill="1" applyBorder="1" applyAlignment="1">
      <alignment horizontal="center" vertical="center" wrapText="1"/>
    </xf>
    <xf numFmtId="0" fontId="56" fillId="2" borderId="35" xfId="2" applyFont="1" applyFill="1" applyBorder="1" applyAlignment="1">
      <alignment horizontal="center" vertical="center" wrapText="1"/>
    </xf>
    <xf numFmtId="0" fontId="56" fillId="2" borderId="36" xfId="2" applyFont="1" applyFill="1" applyBorder="1" applyAlignment="1">
      <alignment horizontal="center" vertical="center" wrapText="1"/>
    </xf>
    <xf numFmtId="0" fontId="55" fillId="2" borderId="46" xfId="2" applyFont="1" applyFill="1" applyBorder="1" applyAlignment="1">
      <alignment horizontal="center" vertical="center" textRotation="90" wrapText="1"/>
    </xf>
    <xf numFmtId="0" fontId="55" fillId="2" borderId="46" xfId="2" applyFont="1" applyFill="1" applyBorder="1" applyAlignment="1">
      <alignment horizontal="center" vertical="center" textRotation="90"/>
    </xf>
    <xf numFmtId="0" fontId="55" fillId="2" borderId="43" xfId="2" applyFont="1" applyFill="1" applyBorder="1" applyAlignment="1">
      <alignment horizontal="center" vertical="center" textRotation="90"/>
    </xf>
    <xf numFmtId="0" fontId="55" fillId="2" borderId="54" xfId="2" applyFont="1" applyFill="1" applyBorder="1" applyAlignment="1">
      <alignment horizontal="center" vertical="center" textRotation="90"/>
    </xf>
    <xf numFmtId="2" fontId="64" fillId="2" borderId="0" xfId="2" applyNumberFormat="1" applyFont="1" applyFill="1" applyBorder="1" applyAlignment="1">
      <alignment horizontal="center" vertical="top"/>
    </xf>
    <xf numFmtId="2" fontId="34" fillId="2" borderId="0" xfId="77" applyNumberFormat="1" applyFont="1" applyFill="1" applyAlignment="1">
      <alignment horizontal="left" vertical="center" shrinkToFit="1"/>
    </xf>
    <xf numFmtId="0" fontId="37" fillId="2" borderId="0" xfId="77" applyFont="1" applyFill="1" applyAlignment="1">
      <alignment horizontal="left" vertical="center" shrinkToFit="1"/>
    </xf>
    <xf numFmtId="0" fontId="33" fillId="2" borderId="0" xfId="2" applyFont="1" applyFill="1" applyBorder="1" applyAlignment="1">
      <alignment horizontal="right"/>
    </xf>
    <xf numFmtId="0" fontId="89" fillId="2" borderId="0" xfId="2" applyNumberFormat="1" applyFont="1" applyFill="1" applyBorder="1" applyAlignment="1">
      <alignment horizontal="center" vertical="center" wrapText="1"/>
    </xf>
    <xf numFmtId="0" fontId="44" fillId="2" borderId="0" xfId="2" applyFont="1" applyFill="1" applyBorder="1" applyAlignment="1">
      <alignment horizontal="center" vertical="center" wrapText="1"/>
    </xf>
    <xf numFmtId="0" fontId="45" fillId="2" borderId="0" xfId="2" applyFont="1" applyFill="1" applyBorder="1" applyAlignment="1">
      <alignment horizontal="center" vertical="center"/>
    </xf>
    <xf numFmtId="0" fontId="33" fillId="2" borderId="0" xfId="2" applyFont="1" applyFill="1" applyBorder="1" applyAlignment="1">
      <alignment horizontal="left"/>
    </xf>
    <xf numFmtId="2" fontId="46" fillId="2" borderId="0" xfId="2" applyNumberFormat="1" applyFont="1" applyFill="1" applyBorder="1" applyAlignment="1">
      <alignment horizontal="center" vertical="center" shrinkToFit="1"/>
    </xf>
    <xf numFmtId="14" fontId="33" fillId="2" borderId="0" xfId="2" applyNumberFormat="1" applyFont="1" applyFill="1" applyBorder="1" applyAlignment="1">
      <alignment horizontal="left"/>
    </xf>
    <xf numFmtId="0" fontId="100" fillId="2" borderId="0" xfId="76" applyFont="1" applyFill="1" applyAlignment="1">
      <alignment horizontal="center" shrinkToFit="1"/>
    </xf>
    <xf numFmtId="171" fontId="50" fillId="2" borderId="0" xfId="2" applyNumberFormat="1" applyFont="1" applyFill="1" applyBorder="1" applyAlignment="1">
      <alignment horizontal="left"/>
    </xf>
    <xf numFmtId="0" fontId="50" fillId="2" borderId="0" xfId="2" applyFont="1" applyFill="1" applyBorder="1" applyAlignment="1">
      <alignment horizontal="center" wrapText="1"/>
    </xf>
    <xf numFmtId="0" fontId="50" fillId="2" borderId="0" xfId="2" applyFont="1" applyFill="1" applyBorder="1" applyAlignment="1">
      <alignment horizontal="center"/>
    </xf>
    <xf numFmtId="0" fontId="48" fillId="2" borderId="0" xfId="2" applyFont="1" applyFill="1" applyBorder="1" applyAlignment="1">
      <alignment horizontal="center" vertical="center"/>
    </xf>
    <xf numFmtId="0" fontId="48" fillId="2" borderId="0" xfId="2" applyFont="1" applyFill="1" applyBorder="1" applyAlignment="1">
      <alignment horizontal="center"/>
    </xf>
    <xf numFmtId="0" fontId="51" fillId="2" borderId="2" xfId="2" applyFont="1" applyFill="1" applyBorder="1" applyAlignment="1">
      <alignment horizontal="center" vertical="center"/>
    </xf>
    <xf numFmtId="0" fontId="49" fillId="2" borderId="30" xfId="2" applyFont="1" applyFill="1" applyBorder="1" applyAlignment="1">
      <alignment horizontal="center" vertical="center" wrapText="1"/>
    </xf>
    <xf numFmtId="0" fontId="49" fillId="2" borderId="42" xfId="2" applyFont="1" applyFill="1" applyBorder="1" applyAlignment="1">
      <alignment horizontal="center" vertical="center" wrapText="1"/>
    </xf>
    <xf numFmtId="0" fontId="49" fillId="2" borderId="53" xfId="2" applyFont="1" applyFill="1" applyBorder="1" applyAlignment="1">
      <alignment horizontal="center" vertical="center" wrapText="1"/>
    </xf>
    <xf numFmtId="0" fontId="43" fillId="2" borderId="93" xfId="2" applyFont="1" applyFill="1" applyBorder="1" applyAlignment="1">
      <alignment horizontal="center"/>
    </xf>
    <xf numFmtId="0" fontId="43" fillId="2" borderId="65" xfId="2" applyFont="1" applyFill="1" applyBorder="1" applyAlignment="1">
      <alignment horizontal="center"/>
    </xf>
    <xf numFmtId="0" fontId="49" fillId="2" borderId="31" xfId="2" applyFont="1" applyFill="1" applyBorder="1" applyAlignment="1">
      <alignment horizontal="center" vertical="center" textRotation="90" wrapText="1"/>
    </xf>
    <xf numFmtId="0" fontId="49" fillId="2" borderId="43" xfId="2" applyFont="1" applyFill="1" applyBorder="1" applyAlignment="1">
      <alignment horizontal="center" vertical="center" textRotation="90" wrapText="1"/>
    </xf>
    <xf numFmtId="0" fontId="49" fillId="2" borderId="54" xfId="2" applyFont="1" applyFill="1" applyBorder="1" applyAlignment="1">
      <alignment horizontal="center" vertical="center" textRotation="90" wrapText="1"/>
    </xf>
    <xf numFmtId="2" fontId="49" fillId="2" borderId="26" xfId="0" applyNumberFormat="1" applyFont="1" applyFill="1" applyBorder="1" applyAlignment="1">
      <alignment horizontal="center" vertical="center" shrinkToFit="1"/>
    </xf>
    <xf numFmtId="2" fontId="108" fillId="2" borderId="26" xfId="0" applyNumberFormat="1" applyFont="1" applyFill="1" applyBorder="1" applyAlignment="1">
      <alignment horizontal="center" vertical="center" shrinkToFit="1"/>
    </xf>
    <xf numFmtId="2" fontId="108" fillId="2" borderId="26" xfId="0" applyNumberFormat="1" applyFont="1" applyFill="1" applyBorder="1" applyAlignment="1">
      <alignment horizontal="center" vertical="top" shrinkToFit="1"/>
    </xf>
    <xf numFmtId="171" fontId="36" fillId="2" borderId="61" xfId="0" applyNumberFormat="1" applyFont="1" applyFill="1" applyBorder="1" applyAlignment="1">
      <alignment horizontal="center" vertical="center"/>
    </xf>
    <xf numFmtId="171" fontId="36" fillId="2" borderId="60" xfId="0" applyNumberFormat="1" applyFont="1" applyFill="1" applyBorder="1" applyAlignment="1">
      <alignment horizontal="center" vertical="center"/>
    </xf>
    <xf numFmtId="171" fontId="36" fillId="2" borderId="62" xfId="0" applyNumberFormat="1" applyFont="1" applyFill="1" applyBorder="1" applyAlignment="1">
      <alignment horizontal="center" vertical="center"/>
    </xf>
    <xf numFmtId="2" fontId="49" fillId="2" borderId="26" xfId="4" applyNumberFormat="1" applyFont="1" applyFill="1" applyBorder="1" applyAlignment="1">
      <alignment horizontal="center" vertical="center" shrinkToFit="1"/>
    </xf>
    <xf numFmtId="49" fontId="49" fillId="2" borderId="26" xfId="0" applyNumberFormat="1" applyFont="1" applyFill="1" applyBorder="1" applyAlignment="1">
      <alignment horizontal="center" vertical="center" wrapText="1"/>
    </xf>
    <xf numFmtId="49" fontId="49" fillId="2" borderId="26" xfId="0" applyNumberFormat="1" applyFont="1" applyFill="1" applyBorder="1" applyAlignment="1">
      <alignment horizontal="left" vertical="center" wrapText="1"/>
    </xf>
    <xf numFmtId="0" fontId="49" fillId="2" borderId="26" xfId="0" applyNumberFormat="1" applyFont="1" applyFill="1" applyBorder="1" applyAlignment="1">
      <alignment horizontal="center" vertical="center"/>
    </xf>
    <xf numFmtId="170" fontId="49" fillId="2" borderId="26" xfId="234" applyNumberFormat="1" applyFont="1" applyFill="1" applyBorder="1" applyAlignment="1">
      <alignment horizontal="center" vertical="center" shrinkToFit="1"/>
    </xf>
    <xf numFmtId="171" fontId="49" fillId="2" borderId="26" xfId="0" applyNumberFormat="1" applyFont="1" applyFill="1" applyBorder="1" applyAlignment="1">
      <alignment horizontal="center" vertical="center"/>
    </xf>
    <xf numFmtId="173" fontId="49" fillId="2" borderId="26" xfId="0" applyNumberFormat="1" applyFont="1" applyFill="1" applyBorder="1" applyAlignment="1">
      <alignment horizontal="center" vertical="center" shrinkToFit="1"/>
    </xf>
    <xf numFmtId="2" fontId="36" fillId="2" borderId="48" xfId="0" applyNumberFormat="1" applyFont="1" applyFill="1" applyBorder="1" applyAlignment="1">
      <alignment horizontal="center" vertical="center" shrinkToFit="1"/>
    </xf>
    <xf numFmtId="2" fontId="36" fillId="2" borderId="96" xfId="0" applyNumberFormat="1" applyFont="1" applyFill="1" applyBorder="1" applyAlignment="1">
      <alignment horizontal="center" vertical="center" shrinkToFit="1"/>
    </xf>
    <xf numFmtId="2" fontId="105" fillId="2" borderId="61" xfId="8" applyNumberFormat="1" applyFont="1" applyFill="1" applyBorder="1" applyAlignment="1">
      <alignment horizontal="center" vertical="top"/>
    </xf>
    <xf numFmtId="2" fontId="105" fillId="2" borderId="60" xfId="8" applyNumberFormat="1" applyFont="1" applyFill="1" applyBorder="1" applyAlignment="1">
      <alignment horizontal="center" vertical="top"/>
    </xf>
    <xf numFmtId="2" fontId="105" fillId="2" borderId="62" xfId="8" applyNumberFormat="1" applyFont="1" applyFill="1" applyBorder="1" applyAlignment="1">
      <alignment horizontal="center" vertical="top"/>
    </xf>
    <xf numFmtId="2" fontId="55" fillId="2" borderId="61" xfId="8" applyNumberFormat="1" applyFont="1" applyFill="1" applyBorder="1" applyAlignment="1">
      <alignment horizontal="center" vertical="top"/>
    </xf>
    <xf numFmtId="2" fontId="55" fillId="2" borderId="60" xfId="8" applyNumberFormat="1" applyFont="1" applyFill="1" applyBorder="1" applyAlignment="1">
      <alignment horizontal="center" vertical="top"/>
    </xf>
    <xf numFmtId="2" fontId="55" fillId="2" borderId="62" xfId="8" applyNumberFormat="1" applyFont="1" applyFill="1" applyBorder="1" applyAlignment="1">
      <alignment horizontal="center" vertical="top"/>
    </xf>
    <xf numFmtId="2" fontId="36" fillId="2" borderId="68" xfId="0" applyNumberFormat="1" applyFont="1" applyFill="1" applyBorder="1" applyAlignment="1">
      <alignment horizontal="center" vertical="center"/>
    </xf>
    <xf numFmtId="2" fontId="36" fillId="2" borderId="69" xfId="0" applyNumberFormat="1" applyFont="1" applyFill="1" applyBorder="1" applyAlignment="1">
      <alignment horizontal="center" vertical="center"/>
    </xf>
    <xf numFmtId="2" fontId="36" fillId="2" borderId="48" xfId="0" applyNumberFormat="1" applyFont="1" applyFill="1" applyBorder="1" applyAlignment="1">
      <alignment horizontal="center" vertical="center"/>
    </xf>
    <xf numFmtId="2" fontId="36" fillId="2" borderId="44" xfId="0" applyNumberFormat="1" applyFont="1" applyFill="1" applyBorder="1" applyAlignment="1">
      <alignment horizontal="center" vertical="center" shrinkToFit="1"/>
    </xf>
    <xf numFmtId="2" fontId="36" fillId="2" borderId="0" xfId="0" applyNumberFormat="1" applyFont="1" applyFill="1" applyBorder="1" applyAlignment="1">
      <alignment horizontal="center" vertical="center" shrinkToFit="1"/>
    </xf>
    <xf numFmtId="2" fontId="36" fillId="2" borderId="45" xfId="0" applyNumberFormat="1" applyFont="1" applyFill="1" applyBorder="1" applyAlignment="1">
      <alignment horizontal="center" vertical="center" shrinkToFit="1"/>
    </xf>
    <xf numFmtId="2" fontId="109" fillId="2" borderId="61" xfId="0" applyNumberFormat="1" applyFont="1" applyFill="1" applyBorder="1" applyAlignment="1">
      <alignment horizontal="center" vertical="center" shrinkToFit="1"/>
    </xf>
    <xf numFmtId="2" fontId="109" fillId="2" borderId="60" xfId="0" applyNumberFormat="1" applyFont="1" applyFill="1" applyBorder="1" applyAlignment="1">
      <alignment horizontal="center" vertical="center" shrinkToFit="1"/>
    </xf>
    <xf numFmtId="2" fontId="109" fillId="2" borderId="62" xfId="0" applyNumberFormat="1" applyFont="1" applyFill="1" applyBorder="1" applyAlignment="1">
      <alignment horizontal="center" vertical="center" shrinkToFit="1"/>
    </xf>
    <xf numFmtId="0" fontId="36" fillId="2" borderId="103" xfId="0" applyNumberFormat="1" applyFont="1" applyFill="1" applyBorder="1" applyAlignment="1">
      <alignment horizontal="center" vertical="center" shrinkToFit="1"/>
    </xf>
    <xf numFmtId="0" fontId="36" fillId="2" borderId="104" xfId="0" applyNumberFormat="1" applyFont="1" applyFill="1" applyBorder="1" applyAlignment="1">
      <alignment horizontal="center" vertical="center" shrinkToFit="1"/>
    </xf>
    <xf numFmtId="49" fontId="36" fillId="2" borderId="46" xfId="0" applyNumberFormat="1" applyFont="1" applyFill="1" applyBorder="1" applyAlignment="1">
      <alignment horizontal="left" vertical="top" wrapText="1"/>
    </xf>
    <xf numFmtId="49" fontId="36" fillId="2" borderId="54" xfId="0" applyNumberFormat="1" applyFont="1" applyFill="1" applyBorder="1" applyAlignment="1">
      <alignment horizontal="left" vertical="top" wrapText="1"/>
    </xf>
    <xf numFmtId="49" fontId="36" fillId="2" borderId="26" xfId="0" applyNumberFormat="1" applyFont="1" applyFill="1" applyBorder="1" applyAlignment="1">
      <alignment horizontal="center" vertical="center" wrapText="1"/>
    </xf>
    <xf numFmtId="49" fontId="36" fillId="2" borderId="26" xfId="0" applyNumberFormat="1" applyFont="1" applyFill="1" applyBorder="1" applyAlignment="1">
      <alignment horizontal="left" vertical="top" wrapText="1"/>
    </xf>
    <xf numFmtId="0" fontId="35" fillId="2" borderId="76" xfId="0" applyNumberFormat="1" applyFont="1" applyFill="1" applyBorder="1" applyAlignment="1">
      <alignment horizontal="left" vertical="center" shrinkToFit="1"/>
    </xf>
    <xf numFmtId="0" fontId="35" fillId="2" borderId="60" xfId="0" applyNumberFormat="1" applyFont="1" applyFill="1" applyBorder="1" applyAlignment="1">
      <alignment horizontal="left" vertical="center" shrinkToFit="1"/>
    </xf>
    <xf numFmtId="0" fontId="35" fillId="2" borderId="63" xfId="0" applyNumberFormat="1" applyFont="1" applyFill="1" applyBorder="1" applyAlignment="1">
      <alignment horizontal="left" vertical="center" shrinkToFit="1"/>
    </xf>
    <xf numFmtId="2" fontId="35" fillId="2" borderId="31" xfId="166" applyNumberFormat="1" applyFont="1" applyFill="1" applyBorder="1" applyAlignment="1">
      <alignment horizontal="center" vertical="center" textRotation="90" wrapText="1"/>
    </xf>
    <xf numFmtId="2" fontId="35" fillId="2" borderId="43" xfId="166" applyNumberFormat="1" applyFont="1" applyFill="1" applyBorder="1" applyAlignment="1">
      <alignment horizontal="center" vertical="center" textRotation="90" wrapText="1"/>
    </xf>
    <xf numFmtId="2" fontId="35" fillId="2" borderId="54" xfId="166" applyNumberFormat="1" applyFont="1" applyFill="1" applyBorder="1" applyAlignment="1">
      <alignment horizontal="center" vertical="center" textRotation="90" wrapText="1"/>
    </xf>
    <xf numFmtId="0" fontId="35" fillId="2" borderId="37" xfId="166" applyFont="1" applyFill="1" applyBorder="1" applyAlignment="1">
      <alignment horizontal="center" vertical="center" textRotation="90" wrapText="1"/>
    </xf>
    <xf numFmtId="0" fontId="35" fillId="2" borderId="47" xfId="166" applyFont="1" applyFill="1" applyBorder="1" applyAlignment="1">
      <alignment horizontal="center" vertical="center" textRotation="90" wrapText="1"/>
    </xf>
    <xf numFmtId="0" fontId="35" fillId="2" borderId="57" xfId="166" applyFont="1" applyFill="1" applyBorder="1" applyAlignment="1">
      <alignment horizontal="center" vertical="center" textRotation="90" wrapText="1"/>
    </xf>
    <xf numFmtId="0" fontId="41" fillId="2" borderId="61" xfId="75" applyNumberFormat="1" applyFont="1" applyFill="1" applyBorder="1" applyAlignment="1">
      <alignment horizontal="left" vertical="top"/>
    </xf>
    <xf numFmtId="0" fontId="41" fillId="2" borderId="60" xfId="75" applyNumberFormat="1" applyFont="1" applyFill="1" applyBorder="1" applyAlignment="1">
      <alignment horizontal="left" vertical="top"/>
    </xf>
    <xf numFmtId="0" fontId="41" fillId="2" borderId="62" xfId="75" applyNumberFormat="1" applyFont="1" applyFill="1" applyBorder="1" applyAlignment="1">
      <alignment horizontal="left" vertical="top"/>
    </xf>
    <xf numFmtId="0" fontId="41" fillId="2" borderId="76" xfId="0" applyNumberFormat="1" applyFont="1" applyFill="1" applyBorder="1" applyAlignment="1">
      <alignment horizontal="left" vertical="center" shrinkToFit="1"/>
    </xf>
    <xf numFmtId="0" fontId="41" fillId="2" borderId="60" xfId="0" applyNumberFormat="1" applyFont="1" applyFill="1" applyBorder="1" applyAlignment="1">
      <alignment horizontal="left" vertical="center" shrinkToFit="1"/>
    </xf>
    <xf numFmtId="0" fontId="41" fillId="2" borderId="63" xfId="0" applyNumberFormat="1" applyFont="1" applyFill="1" applyBorder="1" applyAlignment="1">
      <alignment horizontal="left" vertical="center" shrinkToFit="1"/>
    </xf>
    <xf numFmtId="0" fontId="34" fillId="2" borderId="1" xfId="75" applyNumberFormat="1" applyFont="1" applyFill="1" applyBorder="1" applyAlignment="1">
      <alignment horizontal="center" vertical="top" wrapText="1"/>
    </xf>
    <xf numFmtId="0" fontId="114" fillId="2" borderId="0" xfId="166" applyFont="1" applyFill="1" applyAlignment="1">
      <alignment horizontal="center"/>
    </xf>
    <xf numFmtId="0" fontId="35" fillId="2" borderId="46" xfId="2" applyFont="1" applyFill="1" applyBorder="1" applyAlignment="1">
      <alignment horizontal="center" vertical="center" textRotation="90" wrapText="1"/>
    </xf>
    <xf numFmtId="0" fontId="35" fillId="2" borderId="43" xfId="2" applyFont="1" applyFill="1" applyBorder="1" applyAlignment="1">
      <alignment horizontal="center" vertical="center" textRotation="90" wrapText="1"/>
    </xf>
    <xf numFmtId="0" fontId="35" fillId="2" borderId="54" xfId="2" applyFont="1" applyFill="1" applyBorder="1" applyAlignment="1">
      <alignment horizontal="center" vertical="center" textRotation="90" wrapText="1"/>
    </xf>
    <xf numFmtId="0" fontId="35" fillId="2" borderId="31" xfId="2" applyFont="1" applyFill="1" applyBorder="1" applyAlignment="1">
      <alignment horizontal="center" vertical="center" textRotation="90" wrapText="1"/>
    </xf>
    <xf numFmtId="0" fontId="35" fillId="2" borderId="37" xfId="2" applyFont="1" applyFill="1" applyBorder="1" applyAlignment="1">
      <alignment horizontal="center" vertical="center" textRotation="90" wrapText="1"/>
    </xf>
    <xf numFmtId="0" fontId="35" fillId="2" borderId="47" xfId="2" applyFont="1" applyFill="1" applyBorder="1" applyAlignment="1">
      <alignment horizontal="center" vertical="center" textRotation="90" wrapText="1"/>
    </xf>
    <xf numFmtId="0" fontId="35" fillId="2" borderId="57" xfId="2" applyFont="1" applyFill="1" applyBorder="1" applyAlignment="1">
      <alignment horizontal="center" vertical="center" textRotation="90" wrapText="1"/>
    </xf>
    <xf numFmtId="2" fontId="35" fillId="2" borderId="38" xfId="2" applyNumberFormat="1" applyFont="1" applyFill="1" applyBorder="1" applyAlignment="1">
      <alignment horizontal="center" vertical="center" textRotation="90" wrapText="1"/>
    </xf>
    <xf numFmtId="2" fontId="35" fillId="2" borderId="48" xfId="2" applyNumberFormat="1" applyFont="1" applyFill="1" applyBorder="1" applyAlignment="1">
      <alignment horizontal="center" textRotation="90" wrapText="1"/>
    </xf>
    <xf numFmtId="0" fontId="35" fillId="2" borderId="34" xfId="2" applyFont="1" applyFill="1" applyBorder="1" applyAlignment="1">
      <alignment horizontal="center" vertical="center" wrapText="1"/>
    </xf>
    <xf numFmtId="0" fontId="35" fillId="2" borderId="35" xfId="2" applyFont="1" applyFill="1" applyBorder="1" applyAlignment="1">
      <alignment horizontal="center" vertical="center" wrapText="1"/>
    </xf>
    <xf numFmtId="0" fontId="35" fillId="2" borderId="36" xfId="2" applyFont="1" applyFill="1" applyBorder="1" applyAlignment="1">
      <alignment horizontal="center" vertical="center" wrapText="1"/>
    </xf>
    <xf numFmtId="0" fontId="35" fillId="2" borderId="46" xfId="2" applyFont="1" applyFill="1" applyBorder="1" applyAlignment="1">
      <alignment horizontal="center" vertical="center" textRotation="90"/>
    </xf>
    <xf numFmtId="0" fontId="35" fillId="2" borderId="43" xfId="2" applyFont="1" applyFill="1" applyBorder="1" applyAlignment="1">
      <alignment horizontal="center" vertical="center" textRotation="90"/>
    </xf>
    <xf numFmtId="0" fontId="35" fillId="2" borderId="54" xfId="2" applyFont="1" applyFill="1" applyBorder="1" applyAlignment="1">
      <alignment horizontal="center" vertical="center" textRotation="90"/>
    </xf>
    <xf numFmtId="0" fontId="35" fillId="2" borderId="30" xfId="2" applyFont="1" applyFill="1" applyBorder="1" applyAlignment="1">
      <alignment horizontal="center" vertical="center" wrapText="1"/>
    </xf>
    <xf numFmtId="0" fontId="35" fillId="2" borderId="42" xfId="2" applyFont="1" applyFill="1" applyBorder="1" applyAlignment="1">
      <alignment horizontal="center" vertical="center" wrapText="1"/>
    </xf>
    <xf numFmtId="0" fontId="35" fillId="2" borderId="53" xfId="2" applyFont="1" applyFill="1" applyBorder="1" applyAlignment="1">
      <alignment horizontal="center" vertical="center" wrapText="1"/>
    </xf>
    <xf numFmtId="0" fontId="35" fillId="2" borderId="31" xfId="2" applyFont="1" applyFill="1" applyBorder="1" applyAlignment="1">
      <alignment horizontal="center" vertical="center" wrapText="1"/>
    </xf>
    <xf numFmtId="0" fontId="35" fillId="2" borderId="43" xfId="0" applyFont="1" applyFill="1" applyBorder="1" applyAlignment="1">
      <alignment horizontal="center"/>
    </xf>
    <xf numFmtId="0" fontId="35" fillId="2" borderId="54" xfId="0" applyFont="1" applyFill="1" applyBorder="1" applyAlignment="1">
      <alignment horizontal="center"/>
    </xf>
    <xf numFmtId="0" fontId="35" fillId="2" borderId="32" xfId="2" applyFont="1" applyFill="1" applyBorder="1" applyAlignment="1">
      <alignment horizontal="center" vertical="center" textRotation="90" wrapText="1"/>
    </xf>
    <xf numFmtId="0" fontId="35" fillId="2" borderId="28" xfId="2" applyFont="1" applyFill="1" applyBorder="1" applyAlignment="1">
      <alignment horizontal="center"/>
    </xf>
    <xf numFmtId="0" fontId="35" fillId="2" borderId="33" xfId="2" applyFont="1" applyFill="1" applyBorder="1" applyAlignment="1">
      <alignment horizontal="center"/>
    </xf>
    <xf numFmtId="0" fontId="35" fillId="2" borderId="44" xfId="2" applyFont="1" applyFill="1" applyBorder="1" applyAlignment="1">
      <alignment horizontal="center"/>
    </xf>
    <xf numFmtId="0" fontId="35" fillId="2" borderId="0" xfId="2" applyFont="1" applyFill="1" applyBorder="1" applyAlignment="1">
      <alignment horizontal="center"/>
    </xf>
    <xf numFmtId="0" fontId="35" fillId="2" borderId="45" xfId="2" applyFont="1" applyFill="1" applyBorder="1" applyAlignment="1">
      <alignment horizontal="center"/>
    </xf>
    <xf numFmtId="0" fontId="35" fillId="2" borderId="55" xfId="2" applyFont="1" applyFill="1" applyBorder="1" applyAlignment="1">
      <alignment horizontal="center"/>
    </xf>
    <xf numFmtId="0" fontId="35" fillId="2" borderId="1" xfId="2" applyFont="1" applyFill="1" applyBorder="1" applyAlignment="1">
      <alignment horizontal="center"/>
    </xf>
    <xf numFmtId="0" fontId="35" fillId="2" borderId="56" xfId="2" applyFont="1" applyFill="1" applyBorder="1" applyAlignment="1">
      <alignment horizontal="center"/>
    </xf>
    <xf numFmtId="0" fontId="35" fillId="2" borderId="28" xfId="2" applyFont="1" applyFill="1" applyBorder="1" applyAlignment="1">
      <alignment horizontal="center" vertical="center" textRotation="90" wrapText="1"/>
    </xf>
    <xf numFmtId="0" fontId="35" fillId="2" borderId="33" xfId="2" applyFont="1" applyFill="1" applyBorder="1" applyAlignment="1">
      <alignment horizontal="center" vertical="center" textRotation="90" wrapText="1"/>
    </xf>
    <xf numFmtId="0" fontId="35" fillId="2" borderId="44" xfId="2" applyFont="1" applyFill="1" applyBorder="1" applyAlignment="1">
      <alignment horizontal="center" vertical="center" textRotation="90" wrapText="1"/>
    </xf>
    <xf numFmtId="0" fontId="35" fillId="2" borderId="0" xfId="2" applyFont="1" applyFill="1" applyBorder="1" applyAlignment="1">
      <alignment horizontal="center" vertical="center" textRotation="90" wrapText="1"/>
    </xf>
    <xf numFmtId="0" fontId="35" fillId="2" borderId="45" xfId="2" applyFont="1" applyFill="1" applyBorder="1" applyAlignment="1">
      <alignment horizontal="center" vertical="center" textRotation="90" wrapText="1"/>
    </xf>
    <xf numFmtId="0" fontId="35" fillId="2" borderId="55" xfId="2" applyFont="1" applyFill="1" applyBorder="1" applyAlignment="1">
      <alignment horizontal="center" vertical="center" textRotation="90" wrapText="1"/>
    </xf>
    <xf numFmtId="0" fontId="35" fillId="2" borderId="1" xfId="2" applyFont="1" applyFill="1" applyBorder="1" applyAlignment="1">
      <alignment horizontal="center" vertical="center" textRotation="90" wrapText="1"/>
    </xf>
    <xf numFmtId="0" fontId="35" fillId="2" borderId="56" xfId="2" applyFont="1" applyFill="1" applyBorder="1" applyAlignment="1">
      <alignment horizontal="center" vertical="center" textRotation="90" wrapText="1"/>
    </xf>
    <xf numFmtId="0" fontId="34" fillId="2" borderId="2" xfId="75" applyNumberFormat="1" applyFont="1" applyFill="1" applyBorder="1" applyAlignment="1">
      <alignment horizontal="center" vertical="center" wrapText="1"/>
    </xf>
    <xf numFmtId="0" fontId="114" fillId="2" borderId="2" xfId="166" applyFont="1" applyFill="1" applyBorder="1" applyAlignment="1">
      <alignment horizontal="center"/>
    </xf>
    <xf numFmtId="0" fontId="34" fillId="2" borderId="0" xfId="2" applyFont="1" applyFill="1" applyBorder="1" applyAlignment="1">
      <alignment horizontal="center" wrapText="1"/>
    </xf>
    <xf numFmtId="0" fontId="34" fillId="2" borderId="0" xfId="2" applyFont="1" applyFill="1" applyBorder="1" applyAlignment="1">
      <alignment horizontal="center"/>
    </xf>
    <xf numFmtId="2" fontId="34" fillId="2" borderId="0" xfId="2" applyNumberFormat="1" applyFont="1" applyFill="1" applyAlignment="1">
      <alignment horizontal="left" vertical="center" shrinkToFit="1"/>
    </xf>
    <xf numFmtId="0" fontId="37" fillId="2" borderId="0" xfId="2" applyFont="1" applyFill="1" applyAlignment="1">
      <alignment horizontal="left" vertical="center" shrinkToFit="1"/>
    </xf>
    <xf numFmtId="0" fontId="45" fillId="2" borderId="0" xfId="2" applyFont="1" applyFill="1" applyBorder="1" applyAlignment="1">
      <alignment horizontal="center"/>
    </xf>
    <xf numFmtId="2" fontId="34" fillId="2" borderId="0" xfId="2" applyNumberFormat="1" applyFont="1" applyFill="1" applyAlignment="1">
      <alignment horizontal="center" vertical="center" shrinkToFit="1"/>
    </xf>
    <xf numFmtId="0" fontId="37" fillId="2" borderId="0" xfId="2" applyFont="1" applyFill="1" applyAlignment="1">
      <alignment horizontal="center" vertical="center" shrinkToFit="1"/>
    </xf>
    <xf numFmtId="0" fontId="37" fillId="2" borderId="42" xfId="12" applyFont="1" applyFill="1" applyBorder="1" applyAlignment="1">
      <alignment horizontal="center" vertical="center" wrapText="1"/>
    </xf>
    <xf numFmtId="0" fontId="37" fillId="2" borderId="53" xfId="12" applyFont="1" applyFill="1" applyBorder="1" applyAlignment="1">
      <alignment horizontal="center" vertical="center" wrapText="1"/>
    </xf>
    <xf numFmtId="0" fontId="37" fillId="2" borderId="43" xfId="2" applyFont="1" applyFill="1" applyBorder="1" applyAlignment="1">
      <alignment horizontal="center" vertical="center" textRotation="90" wrapText="1"/>
    </xf>
    <xf numFmtId="0" fontId="37" fillId="2" borderId="54" xfId="2" applyFont="1" applyFill="1" applyBorder="1" applyAlignment="1">
      <alignment horizontal="center" vertical="center" textRotation="90" wrapText="1"/>
    </xf>
    <xf numFmtId="0" fontId="37" fillId="2" borderId="43" xfId="2" applyFont="1" applyFill="1" applyBorder="1" applyAlignment="1">
      <alignment horizontal="center" vertical="center" wrapText="1"/>
    </xf>
    <xf numFmtId="0" fontId="37" fillId="2" borderId="54" xfId="2" applyFont="1" applyFill="1" applyBorder="1" applyAlignment="1">
      <alignment horizontal="center" vertical="center" wrapText="1"/>
    </xf>
    <xf numFmtId="0" fontId="37" fillId="2" borderId="43" xfId="12" applyFont="1" applyFill="1" applyBorder="1" applyAlignment="1">
      <alignment horizontal="center" vertical="center" textRotation="90" wrapText="1"/>
    </xf>
    <xf numFmtId="0" fontId="37" fillId="2" borderId="54" xfId="12" applyFont="1" applyFill="1" applyBorder="1" applyAlignment="1">
      <alignment horizontal="center" vertical="center" textRotation="90" wrapText="1"/>
    </xf>
    <xf numFmtId="0" fontId="37" fillId="2" borderId="44" xfId="2" applyFont="1" applyFill="1" applyBorder="1" applyAlignment="1">
      <alignment horizontal="center" vertical="center" textRotation="90" wrapText="1"/>
    </xf>
    <xf numFmtId="0" fontId="37" fillId="2" borderId="0" xfId="2" applyFont="1" applyFill="1" applyBorder="1" applyAlignment="1">
      <alignment horizontal="center" vertical="center" textRotation="90" wrapText="1"/>
    </xf>
    <xf numFmtId="0" fontId="37" fillId="2" borderId="45" xfId="2" applyFont="1" applyFill="1" applyBorder="1" applyAlignment="1">
      <alignment horizontal="center" vertical="center" textRotation="90" wrapText="1"/>
    </xf>
    <xf numFmtId="0" fontId="37" fillId="2" borderId="55" xfId="2" applyFont="1" applyFill="1" applyBorder="1" applyAlignment="1">
      <alignment horizontal="center" vertical="center" textRotation="90" wrapText="1"/>
    </xf>
    <xf numFmtId="0" fontId="37" fillId="2" borderId="1" xfId="2" applyFont="1" applyFill="1" applyBorder="1" applyAlignment="1">
      <alignment horizontal="center" vertical="center" textRotation="90" wrapText="1"/>
    </xf>
    <xf numFmtId="0" fontId="37" fillId="2" borderId="56" xfId="2" applyFont="1" applyFill="1" applyBorder="1" applyAlignment="1">
      <alignment horizontal="center" vertical="center" textRotation="90" wrapText="1"/>
    </xf>
    <xf numFmtId="0" fontId="37" fillId="2" borderId="2" xfId="2" applyFont="1" applyFill="1" applyBorder="1" applyAlignment="1">
      <alignment horizontal="center" vertical="center"/>
    </xf>
    <xf numFmtId="0" fontId="50" fillId="2" borderId="0" xfId="2" applyFont="1" applyFill="1" applyAlignment="1">
      <alignment horizontal="center" shrinkToFit="1"/>
    </xf>
    <xf numFmtId="171" fontId="50" fillId="2" borderId="0" xfId="2" applyNumberFormat="1" applyFont="1" applyFill="1" applyBorder="1" applyAlignment="1">
      <alignment horizontal="center"/>
    </xf>
    <xf numFmtId="0" fontId="37" fillId="2" borderId="55" xfId="2" applyFont="1" applyFill="1" applyBorder="1" applyAlignment="1">
      <alignment horizontal="center" vertical="center" wrapText="1"/>
    </xf>
    <xf numFmtId="0" fontId="37" fillId="2" borderId="1" xfId="2" applyFont="1" applyFill="1" applyBorder="1" applyAlignment="1">
      <alignment horizontal="center" vertical="center" wrapText="1"/>
    </xf>
    <xf numFmtId="0" fontId="37" fillId="2" borderId="56" xfId="2" applyFont="1" applyFill="1" applyBorder="1" applyAlignment="1">
      <alignment horizontal="center" vertical="center" wrapText="1"/>
    </xf>
    <xf numFmtId="2" fontId="37" fillId="2" borderId="54" xfId="166" applyNumberFormat="1" applyFont="1" applyFill="1" applyBorder="1" applyAlignment="1">
      <alignment horizontal="center" vertical="center" textRotation="90" wrapText="1"/>
    </xf>
    <xf numFmtId="2" fontId="37" fillId="2" borderId="26" xfId="166" applyNumberFormat="1" applyFont="1" applyFill="1" applyBorder="1" applyAlignment="1">
      <alignment horizontal="center" vertical="center" textRotation="90" wrapText="1"/>
    </xf>
    <xf numFmtId="0" fontId="36" fillId="2" borderId="29" xfId="166" applyFont="1" applyFill="1" applyBorder="1" applyAlignment="1">
      <alignment horizontal="center" vertical="center" textRotation="90" wrapText="1"/>
    </xf>
    <xf numFmtId="0" fontId="36" fillId="2" borderId="22" xfId="166" applyFont="1" applyFill="1" applyBorder="1" applyAlignment="1">
      <alignment horizontal="center" vertical="center" textRotation="90" wrapText="1"/>
    </xf>
    <xf numFmtId="0" fontId="36" fillId="2" borderId="109" xfId="166" applyFont="1" applyFill="1" applyBorder="1" applyAlignment="1">
      <alignment horizontal="center" vertical="center" textRotation="90" wrapText="1"/>
    </xf>
    <xf numFmtId="0" fontId="37" fillId="2" borderId="46" xfId="2" applyFont="1" applyFill="1" applyBorder="1" applyAlignment="1">
      <alignment horizontal="center" vertical="center" textRotation="90"/>
    </xf>
    <xf numFmtId="0" fontId="37" fillId="2" borderId="43" xfId="2" applyFont="1" applyFill="1" applyBorder="1" applyAlignment="1">
      <alignment horizontal="center" vertical="center" textRotation="90"/>
    </xf>
    <xf numFmtId="0" fontId="37" fillId="2" borderId="54" xfId="2" applyFont="1" applyFill="1" applyBorder="1" applyAlignment="1">
      <alignment horizontal="center" vertical="center" textRotation="90"/>
    </xf>
    <xf numFmtId="0" fontId="37" fillId="2" borderId="46" xfId="2" applyFont="1" applyFill="1" applyBorder="1" applyAlignment="1">
      <alignment horizontal="center" vertical="center" textRotation="90" wrapText="1"/>
    </xf>
    <xf numFmtId="0" fontId="37" fillId="2" borderId="47" xfId="2" applyFont="1" applyFill="1" applyBorder="1" applyAlignment="1">
      <alignment horizontal="center" vertical="center" textRotation="90" wrapText="1"/>
    </xf>
    <xf numFmtId="0" fontId="37" fillId="2" borderId="57" xfId="2" applyFont="1" applyFill="1" applyBorder="1" applyAlignment="1">
      <alignment horizontal="center" vertical="center" textRotation="90" wrapText="1"/>
    </xf>
    <xf numFmtId="2" fontId="37" fillId="2" borderId="48" xfId="2" applyNumberFormat="1" applyFont="1" applyFill="1" applyBorder="1" applyAlignment="1">
      <alignment horizontal="center" vertical="center" textRotation="90" wrapText="1"/>
    </xf>
    <xf numFmtId="2" fontId="37" fillId="2" borderId="69" xfId="2" applyNumberFormat="1" applyFont="1" applyFill="1" applyBorder="1" applyAlignment="1">
      <alignment horizontal="center" vertical="center" textRotation="90" wrapText="1"/>
    </xf>
    <xf numFmtId="49" fontId="49" fillId="2" borderId="26" xfId="79" applyNumberFormat="1" applyFont="1" applyFill="1" applyBorder="1" applyAlignment="1">
      <alignment vertical="center" wrapText="1"/>
    </xf>
    <xf numFmtId="0" fontId="36" fillId="2" borderId="26" xfId="6" applyNumberFormat="1" applyFont="1" applyFill="1" applyBorder="1" applyAlignment="1">
      <alignment horizontal="center" vertical="center" wrapText="1"/>
    </xf>
    <xf numFmtId="0" fontId="116" fillId="2" borderId="46" xfId="64" applyFont="1" applyFill="1" applyBorder="1" applyAlignment="1">
      <alignment horizontal="left" vertical="center" wrapText="1"/>
    </xf>
    <xf numFmtId="0" fontId="116" fillId="2" borderId="54" xfId="64" applyFont="1" applyFill="1" applyBorder="1" applyAlignment="1">
      <alignment horizontal="left" vertical="center" wrapText="1"/>
    </xf>
    <xf numFmtId="0" fontId="35" fillId="2" borderId="46" xfId="64" applyFont="1" applyFill="1" applyBorder="1" applyAlignment="1">
      <alignment horizontal="center" vertical="center"/>
    </xf>
    <xf numFmtId="0" fontId="35" fillId="2" borderId="54" xfId="64" applyFont="1" applyFill="1" applyBorder="1" applyAlignment="1">
      <alignment horizontal="center" vertical="center"/>
    </xf>
    <xf numFmtId="173" fontId="36" fillId="2" borderId="26" xfId="0" applyNumberFormat="1" applyFont="1" applyFill="1" applyBorder="1" applyAlignment="1">
      <alignment horizontal="center" vertical="center" shrinkToFit="1"/>
    </xf>
    <xf numFmtId="2" fontId="65" fillId="2" borderId="61" xfId="8" applyNumberFormat="1" applyFont="1" applyFill="1" applyBorder="1" applyAlignment="1">
      <alignment horizontal="center" vertical="top"/>
    </xf>
    <xf numFmtId="2" fontId="65" fillId="2" borderId="60" xfId="8" applyNumberFormat="1" applyFont="1" applyFill="1" applyBorder="1" applyAlignment="1">
      <alignment horizontal="center" vertical="top"/>
    </xf>
    <xf numFmtId="2" fontId="65" fillId="2" borderId="62" xfId="8" applyNumberFormat="1" applyFont="1" applyFill="1" applyBorder="1" applyAlignment="1">
      <alignment horizontal="center" vertical="top"/>
    </xf>
    <xf numFmtId="2" fontId="36" fillId="2" borderId="26" xfId="0" applyNumberFormat="1" applyFont="1" applyFill="1" applyBorder="1" applyAlignment="1">
      <alignment horizontal="center" vertical="center" shrinkToFit="1"/>
    </xf>
    <xf numFmtId="2" fontId="36" fillId="2" borderId="59" xfId="0" applyNumberFormat="1" applyFont="1" applyFill="1" applyBorder="1" applyAlignment="1">
      <alignment horizontal="center" vertical="center" shrinkToFit="1"/>
    </xf>
    <xf numFmtId="2" fontId="36" fillId="2" borderId="26" xfId="4" applyNumberFormat="1" applyFont="1" applyFill="1" applyBorder="1" applyAlignment="1">
      <alignment horizontal="center" vertical="center" wrapText="1" shrinkToFit="1"/>
    </xf>
    <xf numFmtId="2" fontId="36" fillId="2" borderId="26" xfId="4" applyNumberFormat="1" applyFont="1" applyFill="1" applyBorder="1" applyAlignment="1">
      <alignment horizontal="center" vertical="center" shrinkToFit="1"/>
    </xf>
    <xf numFmtId="49" fontId="116" fillId="2" borderId="46" xfId="194" applyNumberFormat="1" applyFont="1" applyFill="1" applyBorder="1" applyAlignment="1">
      <alignment horizontal="left" vertical="center" wrapText="1"/>
    </xf>
    <xf numFmtId="49" fontId="116" fillId="2" borderId="54" xfId="194" applyNumberFormat="1" applyFont="1" applyFill="1" applyBorder="1" applyAlignment="1">
      <alignment horizontal="left" vertical="center" wrapText="1"/>
    </xf>
    <xf numFmtId="0" fontId="36" fillId="2" borderId="46" xfId="64" applyNumberFormat="1" applyFont="1" applyFill="1" applyBorder="1" applyAlignment="1">
      <alignment horizontal="center" vertical="center"/>
    </xf>
    <xf numFmtId="0" fontId="36" fillId="2" borderId="54" xfId="64" applyNumberFormat="1" applyFont="1" applyFill="1" applyBorder="1" applyAlignment="1">
      <alignment horizontal="center" vertical="center"/>
    </xf>
    <xf numFmtId="170" fontId="36" fillId="2" borderId="26" xfId="234" applyNumberFormat="1" applyFont="1" applyFill="1" applyBorder="1" applyAlignment="1">
      <alignment horizontal="center" vertical="center" shrinkToFit="1"/>
    </xf>
    <xf numFmtId="171" fontId="36" fillId="2" borderId="26" xfId="0" applyNumberFormat="1" applyFont="1" applyFill="1" applyBorder="1" applyAlignment="1">
      <alignment horizontal="center" vertical="center"/>
    </xf>
    <xf numFmtId="2" fontId="101" fillId="2" borderId="26" xfId="0" applyNumberFormat="1" applyFont="1" applyFill="1" applyBorder="1" applyAlignment="1">
      <alignment horizontal="center" vertical="center" shrinkToFit="1"/>
    </xf>
    <xf numFmtId="2" fontId="101" fillId="2" borderId="26" xfId="0" applyNumberFormat="1" applyFont="1" applyFill="1" applyBorder="1" applyAlignment="1">
      <alignment horizontal="center" vertical="top" shrinkToFit="1"/>
    </xf>
    <xf numFmtId="2" fontId="35" fillId="2" borderId="61" xfId="8" applyNumberFormat="1" applyFont="1" applyFill="1" applyBorder="1" applyAlignment="1">
      <alignment horizontal="center" vertical="top"/>
    </xf>
    <xf numFmtId="2" fontId="35" fillId="2" borderId="60" xfId="8" applyNumberFormat="1" applyFont="1" applyFill="1" applyBorder="1" applyAlignment="1">
      <alignment horizontal="center" vertical="top"/>
    </xf>
    <xf numFmtId="2" fontId="35" fillId="2" borderId="62" xfId="8" applyNumberFormat="1" applyFont="1" applyFill="1" applyBorder="1" applyAlignment="1">
      <alignment horizontal="center" vertical="top"/>
    </xf>
    <xf numFmtId="49" fontId="49" fillId="2" borderId="46" xfId="9" applyNumberFormat="1" applyFont="1" applyFill="1" applyBorder="1" applyAlignment="1">
      <alignment vertical="top" wrapText="1"/>
    </xf>
    <xf numFmtId="49" fontId="49" fillId="2" borderId="54" xfId="9" applyNumberFormat="1" applyFont="1" applyFill="1" applyBorder="1" applyAlignment="1">
      <alignment vertical="top" wrapText="1"/>
    </xf>
    <xf numFmtId="49" fontId="49" fillId="2" borderId="26" xfId="9" applyNumberFormat="1" applyFont="1" applyFill="1" applyBorder="1" applyAlignment="1">
      <alignment vertical="top" wrapText="1"/>
    </xf>
    <xf numFmtId="0" fontId="36" fillId="2" borderId="26" xfId="0" applyNumberFormat="1" applyFont="1" applyFill="1" applyBorder="1" applyAlignment="1">
      <alignment horizontal="center" vertical="center"/>
    </xf>
    <xf numFmtId="49" fontId="49" fillId="2" borderId="46" xfId="0" applyNumberFormat="1" applyFont="1" applyFill="1" applyBorder="1" applyAlignment="1">
      <alignment horizontal="left" vertical="center" wrapText="1"/>
    </xf>
    <xf numFmtId="49" fontId="49" fillId="2" borderId="54" xfId="0" applyNumberFormat="1" applyFont="1" applyFill="1" applyBorder="1" applyAlignment="1">
      <alignment horizontal="left" vertical="center" wrapText="1"/>
    </xf>
    <xf numFmtId="49" fontId="36" fillId="2" borderId="46" xfId="0" applyNumberFormat="1" applyFont="1" applyFill="1" applyBorder="1" applyAlignment="1">
      <alignment horizontal="left" vertical="top"/>
    </xf>
    <xf numFmtId="49" fontId="36" fillId="2" borderId="54" xfId="0" applyNumberFormat="1" applyFont="1" applyFill="1" applyBorder="1" applyAlignment="1">
      <alignment horizontal="left" vertical="top"/>
    </xf>
    <xf numFmtId="0" fontId="36" fillId="2" borderId="46" xfId="6" applyNumberFormat="1" applyFont="1" applyFill="1" applyBorder="1" applyAlignment="1">
      <alignment horizontal="center" vertical="center"/>
    </xf>
    <xf numFmtId="0" fontId="36" fillId="2" borderId="54" xfId="6" applyNumberFormat="1" applyFont="1" applyFill="1" applyBorder="1" applyAlignment="1">
      <alignment horizontal="center" vertical="center"/>
    </xf>
  </cellXfs>
  <cellStyles count="253">
    <cellStyle name="20% - Акцент1" xfId="13"/>
    <cellStyle name="20% - Акцент2" xfId="14"/>
    <cellStyle name="20% - Акцент3" xfId="15"/>
    <cellStyle name="20% - Акцент4" xfId="16"/>
    <cellStyle name="20% - Акцент5" xfId="17"/>
    <cellStyle name="20% - Акцент6" xfId="18"/>
    <cellStyle name="40% - Акцент1" xfId="19"/>
    <cellStyle name="40% - Акцент2" xfId="20"/>
    <cellStyle name="40% - Акцент3" xfId="21"/>
    <cellStyle name="40% - Акцент4" xfId="22"/>
    <cellStyle name="40% - Акцент5" xfId="23"/>
    <cellStyle name="40% - Акцент6" xfId="24"/>
    <cellStyle name="60% - Акцент1" xfId="25"/>
    <cellStyle name="60% - Акцент2" xfId="26"/>
    <cellStyle name="60% - Акцент3" xfId="27"/>
    <cellStyle name="60% - Акцент4" xfId="28"/>
    <cellStyle name="60% - Акцент5" xfId="29"/>
    <cellStyle name="60% - Акцент6" xfId="30"/>
    <cellStyle name="Comma 2" xfId="31"/>
    <cellStyle name="Comma 2 2" xfId="32"/>
    <cellStyle name="Comma 3" xfId="33"/>
    <cellStyle name="Currency 2" xfId="34"/>
    <cellStyle name="Euro" xfId="35"/>
    <cellStyle name="Hyperlink 2" xfId="36"/>
    <cellStyle name="Normal 10" xfId="37"/>
    <cellStyle name="Normal 10 2" xfId="38"/>
    <cellStyle name="Normal 10 2 2 2" xfId="39"/>
    <cellStyle name="Normal 10 3" xfId="40"/>
    <cellStyle name="Normal 10 3 2" xfId="41"/>
    <cellStyle name="Normal 10 3 2 2" xfId="42"/>
    <cellStyle name="Normal 10 4" xfId="43"/>
    <cellStyle name="Normal 11" xfId="44"/>
    <cellStyle name="Normal 11 2" xfId="1"/>
    <cellStyle name="Normal 11 2 2" xfId="45"/>
    <cellStyle name="Normal 11 2 3" xfId="46"/>
    <cellStyle name="Normal 11 2 3 2" xfId="47"/>
    <cellStyle name="Normal 11 2 3 2 2" xfId="48"/>
    <cellStyle name="Normal 11 2 3 3" xfId="49"/>
    <cellStyle name="Normal 11 2 4" xfId="50"/>
    <cellStyle name="Normal 11 3" xfId="51"/>
    <cellStyle name="Normal 12" xfId="52"/>
    <cellStyle name="Normal 13" xfId="53"/>
    <cellStyle name="Normal 13 2" xfId="54"/>
    <cellStyle name="Normal 13 2 2" xfId="55"/>
    <cellStyle name="Normal 13 3" xfId="10"/>
    <cellStyle name="Normal 13 3 2" xfId="56"/>
    <cellStyle name="Normal 13 3 3" xfId="57"/>
    <cellStyle name="Normal 13 6" xfId="58"/>
    <cellStyle name="Normal 14" xfId="59"/>
    <cellStyle name="Normal 14 2" xfId="60"/>
    <cellStyle name="Normal 14 3" xfId="61"/>
    <cellStyle name="Normal 14 4" xfId="62"/>
    <cellStyle name="Normal 14 5" xfId="63"/>
    <cellStyle name="Normal 15" xfId="64"/>
    <cellStyle name="Normal 15 2" xfId="65"/>
    <cellStyle name="Normal 16" xfId="66"/>
    <cellStyle name="Normal 16 2" xfId="67"/>
    <cellStyle name="Normal 17" xfId="68"/>
    <cellStyle name="Normal 17 2" xfId="69"/>
    <cellStyle name="Normal 18" xfId="70"/>
    <cellStyle name="Normal 18 2" xfId="71"/>
    <cellStyle name="Normal 19" xfId="72"/>
    <cellStyle name="Normal 19 2" xfId="73"/>
    <cellStyle name="Normal 19 3" xfId="74"/>
    <cellStyle name="Normal 2" xfId="75"/>
    <cellStyle name="Normal 2 2" xfId="76"/>
    <cellStyle name="Normal 2 2 2" xfId="77"/>
    <cellStyle name="Normal 2 2 2 2" xfId="2"/>
    <cellStyle name="Normal 2 2 3" xfId="7"/>
    <cellStyle name="Normal 2 2_1-001-15 poliet" xfId="78"/>
    <cellStyle name="Normal 2 3" xfId="79"/>
    <cellStyle name="Normal 2 3 2" xfId="80"/>
    <cellStyle name="Normal 2 3 2 2" xfId="81"/>
    <cellStyle name="Normal 2 3 2 2 2" xfId="82"/>
    <cellStyle name="Normal 2 3 2 3" xfId="83"/>
    <cellStyle name="Normal 2 3 2 3 2" xfId="84"/>
    <cellStyle name="Normal 2 3 2 3 2 2" xfId="85"/>
    <cellStyle name="Normal 2 3 2 3 2 3" xfId="86"/>
    <cellStyle name="Normal 2 3 2 4" xfId="87"/>
    <cellStyle name="Normal 2 3 2 5" xfId="88"/>
    <cellStyle name="Normal 2 3 2 6" xfId="89"/>
    <cellStyle name="Normal 2 3 2 6 2" xfId="90"/>
    <cellStyle name="Normal 2 3 2 6 3" xfId="91"/>
    <cellStyle name="Normal 2 3 2 6 4" xfId="92"/>
    <cellStyle name="Normal 2 3 2 7" xfId="93"/>
    <cellStyle name="Normal 2 3 2 7 2" xfId="94"/>
    <cellStyle name="Normal 2 3 2 7 2 2" xfId="95"/>
    <cellStyle name="Normal 2 3 2 7 2 2 2" xfId="4"/>
    <cellStyle name="Normal 2 3 2 8" xfId="96"/>
    <cellStyle name="Normal 2 3 3" xfId="97"/>
    <cellStyle name="Normal 2 3 4" xfId="98"/>
    <cellStyle name="Normal 2 3 4 2" xfId="99"/>
    <cellStyle name="Normal 2 3 4 3" xfId="100"/>
    <cellStyle name="Normal 2 3 4 4" xfId="101"/>
    <cellStyle name="Normal 2 3 4 4 2" xfId="102"/>
    <cellStyle name="Normal 2 3 4 5" xfId="103"/>
    <cellStyle name="Normal 2 3 5" xfId="104"/>
    <cellStyle name="Normal 2 3 6" xfId="105"/>
    <cellStyle name="Normal 2 3 7" xfId="106"/>
    <cellStyle name="Normal 2 3 8" xfId="107"/>
    <cellStyle name="Normal 2 4" xfId="6"/>
    <cellStyle name="Normal 2 4 2" xfId="108"/>
    <cellStyle name="Normal 2 4 2 2" xfId="109"/>
    <cellStyle name="Normal 2 4 2 3" xfId="110"/>
    <cellStyle name="Normal 2 4 2 4" xfId="111"/>
    <cellStyle name="Normal 2 4 2 5" xfId="112"/>
    <cellStyle name="Normal 2 4 2 6" xfId="113"/>
    <cellStyle name="Normal 2 4 2 7" xfId="114"/>
    <cellStyle name="Normal 2 4 2 9" xfId="115"/>
    <cellStyle name="Normal 2 4 3" xfId="116"/>
    <cellStyle name="Normal 2 4 3 2" xfId="117"/>
    <cellStyle name="Normal 2 4 3 3" xfId="118"/>
    <cellStyle name="Normal 2 4 3 3 2" xfId="119"/>
    <cellStyle name="Normal 2 4 3 3 3" xfId="120"/>
    <cellStyle name="Normal 2 4 3 3 4" xfId="121"/>
    <cellStyle name="Normal 2 4 3 3 4 2" xfId="122"/>
    <cellStyle name="Normal 2 4 3 3 4 2 2" xfId="123"/>
    <cellStyle name="Normal 2 4 3 3 4 3" xfId="124"/>
    <cellStyle name="Normal 2 4 3 3 5" xfId="125"/>
    <cellStyle name="Normal 2 4 3 4" xfId="126"/>
    <cellStyle name="Normal 2 4 3 4 2" xfId="127"/>
    <cellStyle name="Normal 2 4 3 4 4" xfId="248"/>
    <cellStyle name="Normal 2 4 3 5" xfId="128"/>
    <cellStyle name="Normal 2 4 3 6" xfId="129"/>
    <cellStyle name="Normal 2 4 3 7" xfId="130"/>
    <cellStyle name="Normal 2 4 3 7 2" xfId="131"/>
    <cellStyle name="Normal 2 4 3 8" xfId="132"/>
    <cellStyle name="Normal 2 4 4" xfId="133"/>
    <cellStyle name="Normal 2 4 5" xfId="134"/>
    <cellStyle name="Normal 2 4 6" xfId="135"/>
    <cellStyle name="Normal 2 4 6 2" xfId="136"/>
    <cellStyle name="Normal 2 4 6 3" xfId="137"/>
    <cellStyle name="Normal 2 4 6 4" xfId="138"/>
    <cellStyle name="Normal 2 4 7" xfId="139"/>
    <cellStyle name="Normal 2 4 8" xfId="140"/>
    <cellStyle name="Normal 2 4_14-010-15" xfId="141"/>
    <cellStyle name="Normal 2 5" xfId="142"/>
    <cellStyle name="Normal 2 5 2" xfId="143"/>
    <cellStyle name="Normal 2 5 2 2" xfId="144"/>
    <cellStyle name="Normal 2 5 3" xfId="145"/>
    <cellStyle name="Normal 2 5 4" xfId="146"/>
    <cellStyle name="Normal 2 6" xfId="147"/>
    <cellStyle name="Normal 2 7" xfId="148"/>
    <cellStyle name="Normal 2_17-013-15 Ashtarak-kosh ZU" xfId="149"/>
    <cellStyle name="Normal 20" xfId="150"/>
    <cellStyle name="Normal 21" xfId="151"/>
    <cellStyle name="Normal 21 2" xfId="249"/>
    <cellStyle name="Normal 22" xfId="152"/>
    <cellStyle name="Normal 23" xfId="8"/>
    <cellStyle name="Normal 23 2" xfId="153"/>
    <cellStyle name="Normal 3" xfId="154"/>
    <cellStyle name="Normal 3 2" xfId="155"/>
    <cellStyle name="Normal 3 2 2" xfId="3"/>
    <cellStyle name="Normal 3 2 3" xfId="156"/>
    <cellStyle name="Normal 3 3" xfId="157"/>
    <cellStyle name="Normal 3 3 2" xfId="158"/>
    <cellStyle name="Normal 3 4" xfId="159"/>
    <cellStyle name="Normal 3 5" xfId="160"/>
    <cellStyle name="Normal 3_18-029-15" xfId="161"/>
    <cellStyle name="Normal 4" xfId="162"/>
    <cellStyle name="Normal 4 2" xfId="163"/>
    <cellStyle name="Normal 4 3" xfId="164"/>
    <cellStyle name="Normal 5" xfId="165"/>
    <cellStyle name="Normal 5 2" xfId="166"/>
    <cellStyle name="Normal 6" xfId="167"/>
    <cellStyle name="Normal 6 2" xfId="11"/>
    <cellStyle name="Normal 6 2 2" xfId="168"/>
    <cellStyle name="Normal 6 2 3" xfId="169"/>
    <cellStyle name="Normal 6 2 4" xfId="170"/>
    <cellStyle name="Normal 6 2 5" xfId="171"/>
    <cellStyle name="Normal 6 3" xfId="172"/>
    <cellStyle name="Normal 7" xfId="173"/>
    <cellStyle name="Normal 7 10" xfId="174"/>
    <cellStyle name="Normal 7 11" xfId="175"/>
    <cellStyle name="Normal 7 2" xfId="176"/>
    <cellStyle name="Normal 7 2 2" xfId="177"/>
    <cellStyle name="Normal 7 2 3" xfId="178"/>
    <cellStyle name="Normal 7 2 3 2" xfId="179"/>
    <cellStyle name="Normal 7 2 4" xfId="180"/>
    <cellStyle name="Normal 7 3" xfId="181"/>
    <cellStyle name="Normal 7 3 2" xfId="182"/>
    <cellStyle name="Normal 7 4" xfId="183"/>
    <cellStyle name="Normal 7 5" xfId="184"/>
    <cellStyle name="Normal 7 5 2" xfId="185"/>
    <cellStyle name="Normal 7 6" xfId="186"/>
    <cellStyle name="Normal 7 6 2" xfId="187"/>
    <cellStyle name="Normal 7 7" xfId="188"/>
    <cellStyle name="Normal 7 8" xfId="189"/>
    <cellStyle name="Normal 7 9" xfId="190"/>
    <cellStyle name="Normal 8" xfId="12"/>
    <cellStyle name="Normal 8 10" xfId="191"/>
    <cellStyle name="Normal 8 2" xfId="192"/>
    <cellStyle name="Normal 8 2 2" xfId="193"/>
    <cellStyle name="Normal 8 2 3" xfId="194"/>
    <cellStyle name="Normal 8 2 3 2" xfId="195"/>
    <cellStyle name="Normal 8 2 3 3" xfId="196"/>
    <cellStyle name="Normal 8 2 3 4" xfId="197"/>
    <cellStyle name="Normal 8 2 4" xfId="198"/>
    <cellStyle name="Normal 8 3" xfId="199"/>
    <cellStyle name="Normal 8 3 2" xfId="200"/>
    <cellStyle name="Normal 8 3 3" xfId="201"/>
    <cellStyle name="Normal 8 4" xfId="202"/>
    <cellStyle name="Normal 8 5" xfId="203"/>
    <cellStyle name="Normal 8 5 2" xfId="204"/>
    <cellStyle name="Normal 8 5 3" xfId="205"/>
    <cellStyle name="Normal 8 6" xfId="206"/>
    <cellStyle name="Normal 8 7" xfId="207"/>
    <cellStyle name="Normal 8 8" xfId="208"/>
    <cellStyle name="Normal 8 9" xfId="209"/>
    <cellStyle name="Normal 9" xfId="210"/>
    <cellStyle name="Normal 9 2" xfId="211"/>
    <cellStyle name="Normal 9 3" xfId="212"/>
    <cellStyle name="Normal 9 4" xfId="213"/>
    <cellStyle name="Normal 9 5" xfId="214"/>
    <cellStyle name="Normal 9 6" xfId="215"/>
    <cellStyle name="Normal_Artchut-2_plotina 3 2" xfId="5"/>
    <cellStyle name="Normal_Asfalt  2" xfId="251"/>
    <cellStyle name="Normal_Haykashen dproc  2" xfId="250"/>
    <cellStyle name="Акцент1" xfId="216"/>
    <cellStyle name="Акцент2" xfId="217"/>
    <cellStyle name="Акцент3" xfId="218"/>
    <cellStyle name="Акцент4" xfId="219"/>
    <cellStyle name="Акцент5" xfId="220"/>
    <cellStyle name="Акцент6" xfId="221"/>
    <cellStyle name="Ввод " xfId="222"/>
    <cellStyle name="Вывод" xfId="223"/>
    <cellStyle name="Вычисление" xfId="224"/>
    <cellStyle name="Денежный 2" xfId="225"/>
    <cellStyle name="Заголовок 1" xfId="226"/>
    <cellStyle name="Заголовок 2" xfId="227"/>
    <cellStyle name="Заголовок 3" xfId="228"/>
    <cellStyle name="Заголовок 4" xfId="229"/>
    <cellStyle name="Итог" xfId="230"/>
    <cellStyle name="Контрольная ячейка" xfId="231"/>
    <cellStyle name="Название" xfId="232"/>
    <cellStyle name="Нейтральный" xfId="233"/>
    <cellStyle name="Обычный" xfId="0" builtinId="0"/>
    <cellStyle name="Обычный 2" xfId="9"/>
    <cellStyle name="Обычный 2 2" xfId="234"/>
    <cellStyle name="Обычный 2 2 2" xfId="235"/>
    <cellStyle name="Обычный 2 3" xfId="236"/>
    <cellStyle name="Обычный 3" xfId="237"/>
    <cellStyle name="Обычный 3 2" xfId="238"/>
    <cellStyle name="Плохой" xfId="239"/>
    <cellStyle name="Пояснение" xfId="240"/>
    <cellStyle name="Примечание" xfId="241"/>
    <cellStyle name="Примечание 2" xfId="242"/>
    <cellStyle name="Процентный" xfId="252" builtinId="5"/>
    <cellStyle name="Связанная ячейка" xfId="243"/>
    <cellStyle name="Текст предупреждения" xfId="244"/>
    <cellStyle name="Финансовый" xfId="247" builtinId="3"/>
    <cellStyle name="Финансовый 2" xfId="245"/>
    <cellStyle name="Хороший" xfId="24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3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3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3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3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3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3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3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3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3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3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5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5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5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5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5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5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5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5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5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5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5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7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7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7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7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7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7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7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7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7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7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7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7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7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7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8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8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8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0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0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0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0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0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0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0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0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0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4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5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6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6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6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108347</xdr:rowOff>
    </xdr:to>
    <xdr:pic>
      <xdr:nvPicPr>
        <xdr:cNvPr id="16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6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6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6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6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6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6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6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6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6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6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6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6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6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6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6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6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6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6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6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6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6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6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6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6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6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7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7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7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7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7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7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7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7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7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7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7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7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7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7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7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7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7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7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7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7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7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7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7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7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7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7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7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7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7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7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7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133349</xdr:rowOff>
    </xdr:to>
    <xdr:pic>
      <xdr:nvPicPr>
        <xdr:cNvPr id="17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55</xdr:row>
      <xdr:rowOff>0</xdr:rowOff>
    </xdr:from>
    <xdr:to>
      <xdr:col>2</xdr:col>
      <xdr:colOff>0</xdr:colOff>
      <xdr:row>56</xdr:row>
      <xdr:rowOff>114299</xdr:rowOff>
    </xdr:to>
    <xdr:pic>
      <xdr:nvPicPr>
        <xdr:cNvPr id="17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7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7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7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7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7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7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7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7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7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7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7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7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7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7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7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7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7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7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8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55</xdr:row>
      <xdr:rowOff>0</xdr:rowOff>
    </xdr:from>
    <xdr:ext cx="0" cy="288253"/>
    <xdr:pic>
      <xdr:nvPicPr>
        <xdr:cNvPr id="19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7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7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7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7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7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7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8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8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8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6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6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6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6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0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7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7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7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7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7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7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7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7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7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7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7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7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7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7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7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7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7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7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252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1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1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1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1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1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1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1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1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1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1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1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1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1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1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1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1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1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1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2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2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2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2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2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2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2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2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2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2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2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2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2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2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2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2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2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2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2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2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2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2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2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2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2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2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2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2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2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2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2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2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2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2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2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2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2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2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2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2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2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2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2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2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2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2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2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2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2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2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2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2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2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2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2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3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3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3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3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3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3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3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3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3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3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3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3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4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4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4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4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4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4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4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4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4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4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4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4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4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4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4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4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4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4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4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4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4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4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4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4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4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4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4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4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4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4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4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4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4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4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4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4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4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4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4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4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4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4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4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4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4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4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4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4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4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4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4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4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4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4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4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4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4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4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4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5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5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5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5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5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5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5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5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5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5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5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5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5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6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6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6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6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6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6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6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6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6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6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6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6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6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6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6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6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6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6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6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6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6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6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6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6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6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6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6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6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6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6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6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6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6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6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6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6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6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6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6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6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6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6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6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6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6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6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6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6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6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6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6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7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7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7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7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7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7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7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7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7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7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7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7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7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7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110883</xdr:rowOff>
    </xdr:to>
    <xdr:pic>
      <xdr:nvPicPr>
        <xdr:cNvPr id="7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7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7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7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7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110883</xdr:rowOff>
    </xdr:to>
    <xdr:pic>
      <xdr:nvPicPr>
        <xdr:cNvPr id="7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110883</xdr:rowOff>
    </xdr:to>
    <xdr:pic>
      <xdr:nvPicPr>
        <xdr:cNvPr id="7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7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7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7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7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7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110883</xdr:rowOff>
    </xdr:to>
    <xdr:pic>
      <xdr:nvPicPr>
        <xdr:cNvPr id="7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110883</xdr:rowOff>
    </xdr:to>
    <xdr:pic>
      <xdr:nvPicPr>
        <xdr:cNvPr id="7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7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110883</xdr:rowOff>
    </xdr:to>
    <xdr:pic>
      <xdr:nvPicPr>
        <xdr:cNvPr id="7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110883</xdr:rowOff>
    </xdr:to>
    <xdr:pic>
      <xdr:nvPicPr>
        <xdr:cNvPr id="7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7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7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110883</xdr:rowOff>
    </xdr:to>
    <xdr:pic>
      <xdr:nvPicPr>
        <xdr:cNvPr id="7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110883</xdr:rowOff>
    </xdr:to>
    <xdr:pic>
      <xdr:nvPicPr>
        <xdr:cNvPr id="7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7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7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7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110883</xdr:rowOff>
    </xdr:to>
    <xdr:pic>
      <xdr:nvPicPr>
        <xdr:cNvPr id="7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110883</xdr:rowOff>
    </xdr:to>
    <xdr:pic>
      <xdr:nvPicPr>
        <xdr:cNvPr id="7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7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7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7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110883</xdr:rowOff>
    </xdr:to>
    <xdr:pic>
      <xdr:nvPicPr>
        <xdr:cNvPr id="7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110883</xdr:rowOff>
    </xdr:to>
    <xdr:pic>
      <xdr:nvPicPr>
        <xdr:cNvPr id="7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7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7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7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110883</xdr:rowOff>
    </xdr:to>
    <xdr:pic>
      <xdr:nvPicPr>
        <xdr:cNvPr id="7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110883</xdr:rowOff>
    </xdr:to>
    <xdr:pic>
      <xdr:nvPicPr>
        <xdr:cNvPr id="7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7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7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8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110883</xdr:rowOff>
    </xdr:to>
    <xdr:pic>
      <xdr:nvPicPr>
        <xdr:cNvPr id="8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8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110883</xdr:rowOff>
    </xdr:to>
    <xdr:pic>
      <xdr:nvPicPr>
        <xdr:cNvPr id="8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8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8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8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8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110883</xdr:rowOff>
    </xdr:to>
    <xdr:pic>
      <xdr:nvPicPr>
        <xdr:cNvPr id="8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110883</xdr:rowOff>
    </xdr:to>
    <xdr:pic>
      <xdr:nvPicPr>
        <xdr:cNvPr id="8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110883</xdr:rowOff>
    </xdr:to>
    <xdr:pic>
      <xdr:nvPicPr>
        <xdr:cNvPr id="8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110883</xdr:rowOff>
    </xdr:to>
    <xdr:pic>
      <xdr:nvPicPr>
        <xdr:cNvPr id="8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110883</xdr:rowOff>
    </xdr:to>
    <xdr:pic>
      <xdr:nvPicPr>
        <xdr:cNvPr id="8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110883</xdr:rowOff>
    </xdr:to>
    <xdr:pic>
      <xdr:nvPicPr>
        <xdr:cNvPr id="8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110883</xdr:rowOff>
    </xdr:to>
    <xdr:pic>
      <xdr:nvPicPr>
        <xdr:cNvPr id="8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110883</xdr:rowOff>
    </xdr:to>
    <xdr:pic>
      <xdr:nvPicPr>
        <xdr:cNvPr id="8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110883</xdr:rowOff>
    </xdr:to>
    <xdr:pic>
      <xdr:nvPicPr>
        <xdr:cNvPr id="8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110883</xdr:rowOff>
    </xdr:to>
    <xdr:pic>
      <xdr:nvPicPr>
        <xdr:cNvPr id="8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110883</xdr:rowOff>
    </xdr:to>
    <xdr:pic>
      <xdr:nvPicPr>
        <xdr:cNvPr id="8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110883</xdr:rowOff>
    </xdr:to>
    <xdr:pic>
      <xdr:nvPicPr>
        <xdr:cNvPr id="8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110883</xdr:rowOff>
    </xdr:to>
    <xdr:pic>
      <xdr:nvPicPr>
        <xdr:cNvPr id="8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110883</xdr:rowOff>
    </xdr:to>
    <xdr:pic>
      <xdr:nvPicPr>
        <xdr:cNvPr id="8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110883</xdr:rowOff>
    </xdr:to>
    <xdr:pic>
      <xdr:nvPicPr>
        <xdr:cNvPr id="8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110883</xdr:rowOff>
    </xdr:to>
    <xdr:pic>
      <xdr:nvPicPr>
        <xdr:cNvPr id="8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8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8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8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8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8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8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8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8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8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8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8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8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8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8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8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63258</xdr:rowOff>
    </xdr:to>
    <xdr:pic>
      <xdr:nvPicPr>
        <xdr:cNvPr id="8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34683</xdr:rowOff>
    </xdr:to>
    <xdr:pic>
      <xdr:nvPicPr>
        <xdr:cNvPr id="8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8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8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8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8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8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8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8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8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9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9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9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9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9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9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9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9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9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9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9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9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9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9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9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9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9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9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9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9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9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9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9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9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9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9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9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9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9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9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9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9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9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9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9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9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9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9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9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9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9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9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9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9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9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9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9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9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9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9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9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10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10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10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10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10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10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10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10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115956</xdr:rowOff>
    </xdr:to>
    <xdr:pic>
      <xdr:nvPicPr>
        <xdr:cNvPr id="10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0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0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0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0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0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0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0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0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0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0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0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0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0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0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0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69212</xdr:rowOff>
    </xdr:to>
    <xdr:pic>
      <xdr:nvPicPr>
        <xdr:cNvPr id="10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40637</xdr:rowOff>
    </xdr:to>
    <xdr:pic>
      <xdr:nvPicPr>
        <xdr:cNvPr id="10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2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3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4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4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4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4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4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4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4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4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4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4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4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4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4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4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4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4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4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4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4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4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4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4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4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4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4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25</xdr:row>
      <xdr:rowOff>72905</xdr:rowOff>
    </xdr:to>
    <xdr:pic>
      <xdr:nvPicPr>
        <xdr:cNvPr id="14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4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5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6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6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6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173832</xdr:rowOff>
    </xdr:to>
    <xdr:pic>
      <xdr:nvPicPr>
        <xdr:cNvPr id="16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6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6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198834</xdr:rowOff>
    </xdr:to>
    <xdr:pic>
      <xdr:nvPicPr>
        <xdr:cNvPr id="17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69</xdr:row>
      <xdr:rowOff>0</xdr:rowOff>
    </xdr:from>
    <xdr:to>
      <xdr:col>1</xdr:col>
      <xdr:colOff>0</xdr:colOff>
      <xdr:row>70</xdr:row>
      <xdr:rowOff>179784</xdr:rowOff>
    </xdr:to>
    <xdr:pic>
      <xdr:nvPicPr>
        <xdr:cNvPr id="17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7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7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7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7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7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7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7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7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7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7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7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7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7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7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7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7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7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7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8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69</xdr:row>
      <xdr:rowOff>0</xdr:rowOff>
    </xdr:from>
    <xdr:ext cx="0" cy="288253"/>
    <xdr:pic>
      <xdr:nvPicPr>
        <xdr:cNvPr id="19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11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view="pageBreakPreview" topLeftCell="A4" zoomScale="115" zoomScaleSheetLayoutView="115" workbookViewId="0">
      <selection activeCell="A15" sqref="A15:C22"/>
    </sheetView>
  </sheetViews>
  <sheetFormatPr defaultRowHeight="15"/>
  <cols>
    <col min="1" max="1" width="2.28515625" style="1" customWidth="1"/>
    <col min="2" max="5" width="9.140625" style="1"/>
    <col min="6" max="6" width="12" style="1" customWidth="1"/>
    <col min="7" max="7" width="9.7109375" style="1" customWidth="1"/>
    <col min="8" max="8" width="3.28515625" style="1" customWidth="1"/>
    <col min="9" max="9" width="9.7109375" style="1" bestFit="1" customWidth="1"/>
    <col min="10" max="10" width="9.140625" style="1"/>
    <col min="11" max="11" width="6.85546875" style="1" customWidth="1"/>
    <col min="12" max="12" width="6.28515625" style="1" customWidth="1"/>
    <col min="13" max="13" width="5.7109375" style="1" customWidth="1"/>
    <col min="14" max="16384" width="9.140625" style="1"/>
  </cols>
  <sheetData>
    <row r="1" spans="1:12">
      <c r="A1" s="551" t="str">
        <f>+Լն1!C9</f>
        <v>№ 28-20</v>
      </c>
      <c r="B1" s="551"/>
      <c r="C1" s="551"/>
    </row>
    <row r="2" spans="1:12" ht="15.75">
      <c r="A2" s="552"/>
      <c r="B2" s="552"/>
      <c r="C2" s="552"/>
      <c r="D2" s="2"/>
      <c r="E2" s="2"/>
      <c r="F2" s="2"/>
      <c r="G2" s="2"/>
      <c r="H2" s="2"/>
      <c r="I2" s="2"/>
      <c r="J2" s="2"/>
      <c r="K2" s="2"/>
      <c r="L2" s="2"/>
    </row>
    <row r="3" spans="1:12" ht="62.25" customHeight="1">
      <c r="B3" s="553" t="str">
        <f>+Լն1!D1</f>
        <v>Կոտայքի մարզի Արամուս համայնքի Անկախության թաղամասի 4-րդ և5-րդ փողոցների գազիֆիկացում</v>
      </c>
      <c r="C3" s="553"/>
      <c r="D3" s="553"/>
      <c r="E3" s="553"/>
      <c r="F3" s="553"/>
      <c r="G3" s="553"/>
      <c r="H3" s="553"/>
      <c r="I3" s="553"/>
      <c r="J3" s="553"/>
      <c r="K3" s="553"/>
      <c r="L3" s="3"/>
    </row>
    <row r="4" spans="1:12">
      <c r="B4" s="544"/>
      <c r="C4" s="544"/>
      <c r="D4" s="544"/>
      <c r="E4" s="544"/>
      <c r="F4" s="544"/>
      <c r="G4" s="544"/>
      <c r="H4" s="544"/>
      <c r="I4" s="544"/>
      <c r="J4" s="544"/>
      <c r="K4" s="544"/>
      <c r="L4" s="544"/>
    </row>
    <row r="5" spans="1:12" ht="18">
      <c r="B5" s="554" t="s">
        <v>0</v>
      </c>
      <c r="C5" s="554"/>
      <c r="D5" s="554"/>
      <c r="E5" s="554"/>
      <c r="F5" s="554"/>
      <c r="G5" s="554"/>
      <c r="H5" s="554"/>
      <c r="I5" s="554"/>
      <c r="J5" s="554"/>
      <c r="K5" s="554"/>
      <c r="L5" s="554"/>
    </row>
    <row r="6" spans="1:12">
      <c r="B6" s="544"/>
      <c r="C6" s="544"/>
      <c r="D6" s="544"/>
      <c r="E6" s="544"/>
      <c r="F6" s="544"/>
      <c r="G6" s="544"/>
      <c r="H6" s="544"/>
      <c r="I6" s="544"/>
      <c r="J6" s="544"/>
      <c r="K6" s="544"/>
      <c r="L6" s="544"/>
    </row>
    <row r="7" spans="1:12" s="4" customFormat="1" ht="25.5" customHeight="1">
      <c r="B7" s="548" t="s">
        <v>126</v>
      </c>
      <c r="C7" s="548"/>
      <c r="D7" s="548"/>
      <c r="E7" s="548"/>
      <c r="F7" s="548"/>
      <c r="G7" s="548"/>
      <c r="H7" s="548"/>
      <c r="I7" s="548"/>
      <c r="J7" s="548"/>
      <c r="K7" s="548"/>
      <c r="L7" s="548"/>
    </row>
    <row r="8" spans="1:12" s="4" customFormat="1" ht="25.5" customHeight="1">
      <c r="B8" s="549" t="s">
        <v>1</v>
      </c>
      <c r="C8" s="549"/>
      <c r="D8" s="549"/>
      <c r="E8" s="549"/>
      <c r="F8" s="549"/>
      <c r="G8" s="549"/>
      <c r="H8" s="549"/>
      <c r="I8" s="549"/>
      <c r="J8" s="549"/>
      <c r="K8" s="549"/>
      <c r="L8" s="549"/>
    </row>
    <row r="9" spans="1:12" s="4" customFormat="1" ht="25.5" customHeight="1">
      <c r="B9" s="545" t="s">
        <v>2</v>
      </c>
      <c r="C9" s="545"/>
      <c r="D9" s="545"/>
      <c r="E9" s="545"/>
      <c r="F9" s="545"/>
      <c r="G9" s="545"/>
      <c r="H9" s="545"/>
      <c r="I9" s="545"/>
      <c r="J9" s="545"/>
      <c r="K9" s="545"/>
      <c r="L9" s="545"/>
    </row>
    <row r="10" spans="1:12" s="4" customFormat="1" ht="25.5" customHeight="1">
      <c r="B10" s="545" t="s">
        <v>3</v>
      </c>
      <c r="C10" s="545"/>
      <c r="D10" s="545"/>
      <c r="E10" s="545"/>
      <c r="F10" s="545"/>
      <c r="G10" s="545"/>
      <c r="H10" s="545"/>
      <c r="I10" s="545"/>
      <c r="J10" s="545"/>
      <c r="K10" s="545"/>
      <c r="L10" s="545"/>
    </row>
    <row r="11" spans="1:12" s="4" customFormat="1" ht="25.5" customHeight="1">
      <c r="B11" s="545" t="s">
        <v>4</v>
      </c>
      <c r="C11" s="545"/>
      <c r="D11" s="545"/>
      <c r="E11" s="545"/>
      <c r="F11" s="545"/>
      <c r="G11" s="545"/>
      <c r="H11" s="545"/>
      <c r="I11" s="545"/>
      <c r="J11" s="545"/>
      <c r="K11" s="545"/>
      <c r="L11" s="545"/>
    </row>
    <row r="12" spans="1:12" s="4" customFormat="1" ht="25.5" customHeight="1">
      <c r="B12" s="545" t="s">
        <v>133</v>
      </c>
      <c r="C12" s="545"/>
      <c r="D12" s="545"/>
      <c r="E12" s="545"/>
      <c r="F12" s="545"/>
      <c r="G12" s="545"/>
      <c r="H12" s="545"/>
      <c r="I12" s="545"/>
      <c r="J12" s="545"/>
      <c r="K12" s="545"/>
      <c r="L12" s="545"/>
    </row>
    <row r="13" spans="1:12" s="4" customFormat="1" ht="25.5" customHeight="1">
      <c r="B13" s="545" t="s">
        <v>134</v>
      </c>
      <c r="C13" s="545"/>
      <c r="D13" s="545"/>
      <c r="E13" s="545"/>
      <c r="F13" s="545"/>
      <c r="G13" s="545"/>
      <c r="H13" s="545"/>
      <c r="I13" s="545"/>
      <c r="J13" s="545"/>
      <c r="K13" s="545"/>
      <c r="L13" s="545"/>
    </row>
    <row r="14" spans="1:12" s="4" customFormat="1" ht="25.5" customHeight="1">
      <c r="B14" s="550" t="s">
        <v>194</v>
      </c>
      <c r="C14" s="550"/>
      <c r="D14" s="550"/>
      <c r="E14" s="550"/>
      <c r="F14" s="550"/>
      <c r="G14" s="550"/>
      <c r="H14" s="550"/>
      <c r="I14" s="550"/>
      <c r="J14" s="550"/>
      <c r="K14" s="550"/>
      <c r="L14" s="550"/>
    </row>
    <row r="15" spans="1:12" s="4" customFormat="1" ht="25.5" customHeight="1">
      <c r="B15" s="545" t="s">
        <v>5</v>
      </c>
      <c r="C15" s="545"/>
      <c r="D15" s="545"/>
      <c r="E15" s="545"/>
      <c r="F15" s="545"/>
      <c r="G15" s="545"/>
      <c r="H15" s="545"/>
      <c r="I15" s="545"/>
      <c r="J15" s="545"/>
      <c r="K15" s="545"/>
      <c r="L15" s="545"/>
    </row>
    <row r="16" spans="1:12" s="4" customFormat="1" ht="25.5" customHeight="1">
      <c r="B16" s="280" t="s">
        <v>6</v>
      </c>
      <c r="C16" s="280"/>
      <c r="D16" s="280"/>
      <c r="E16" s="280"/>
      <c r="F16" s="280"/>
      <c r="G16" s="280">
        <f>+Լն1!D11</f>
        <v>205880</v>
      </c>
      <c r="H16" s="280" t="s">
        <v>7</v>
      </c>
      <c r="I16" s="280"/>
      <c r="J16" s="280"/>
      <c r="K16" s="280"/>
      <c r="L16" s="280"/>
    </row>
    <row r="17" spans="2:12" s="4" customFormat="1" ht="25.5" customHeight="1">
      <c r="B17" s="280" t="s">
        <v>8</v>
      </c>
      <c r="C17" s="280"/>
      <c r="D17" s="280"/>
      <c r="E17" s="280"/>
      <c r="F17" s="280"/>
      <c r="G17" s="281">
        <f>+Լն1!J13</f>
        <v>1901.89</v>
      </c>
      <c r="H17" s="280" t="s">
        <v>9</v>
      </c>
      <c r="I17" s="280"/>
      <c r="J17" s="280"/>
      <c r="K17" s="280"/>
      <c r="L17" s="280"/>
    </row>
    <row r="18" spans="2:12" s="4" customFormat="1" ht="25.5" customHeight="1">
      <c r="B18" s="280" t="s">
        <v>10</v>
      </c>
      <c r="C18" s="280"/>
      <c r="D18" s="280"/>
      <c r="E18" s="280"/>
      <c r="F18" s="280"/>
      <c r="G18" s="280"/>
      <c r="H18" s="280"/>
      <c r="I18" s="281">
        <f>+Լն1!Q13</f>
        <v>2593.21</v>
      </c>
      <c r="J18" s="280" t="s">
        <v>9</v>
      </c>
      <c r="K18" s="280"/>
      <c r="L18" s="280"/>
    </row>
    <row r="19" spans="2:12" s="4" customFormat="1" ht="25.5" customHeight="1">
      <c r="B19" s="545" t="s">
        <v>135</v>
      </c>
      <c r="C19" s="545"/>
      <c r="D19" s="545"/>
      <c r="E19" s="545"/>
      <c r="F19" s="545"/>
      <c r="G19" s="545"/>
      <c r="H19" s="545"/>
      <c r="I19" s="545"/>
      <c r="J19" s="545"/>
      <c r="K19" s="545"/>
      <c r="L19" s="545"/>
    </row>
    <row r="20" spans="2:12" s="4" customFormat="1" ht="25.5" customHeight="1">
      <c r="B20" s="545" t="s">
        <v>136</v>
      </c>
      <c r="C20" s="545"/>
      <c r="D20" s="545"/>
      <c r="E20" s="545"/>
      <c r="F20" s="545"/>
      <c r="G20" s="545"/>
      <c r="H20" s="545"/>
      <c r="I20" s="545"/>
      <c r="J20" s="545"/>
      <c r="K20" s="545"/>
      <c r="L20" s="545"/>
    </row>
    <row r="21" spans="2:12" s="4" customFormat="1" ht="25.5" customHeight="1">
      <c r="B21" s="280" t="s">
        <v>137</v>
      </c>
      <c r="C21" s="280"/>
      <c r="D21" s="280"/>
      <c r="E21" s="280"/>
      <c r="F21" s="282">
        <f>((Լն1!N11/1.02/1.05)-1)*100</f>
        <v>6.5700000000000092</v>
      </c>
      <c r="G21" s="280" t="s">
        <v>11</v>
      </c>
      <c r="H21" s="280"/>
      <c r="I21" s="280"/>
      <c r="J21" s="280"/>
      <c r="K21" s="280"/>
      <c r="L21" s="280"/>
    </row>
    <row r="22" spans="2:12" s="4" customFormat="1" ht="25.5" customHeight="1">
      <c r="B22" s="545" t="s">
        <v>138</v>
      </c>
      <c r="C22" s="545"/>
      <c r="D22" s="545"/>
      <c r="E22" s="545"/>
      <c r="F22" s="545"/>
      <c r="G22" s="545"/>
      <c r="H22" s="545"/>
      <c r="I22" s="545"/>
      <c r="J22" s="545"/>
      <c r="K22" s="545"/>
      <c r="L22" s="545"/>
    </row>
    <row r="23" spans="2:12" s="4" customFormat="1" ht="25.5" customHeight="1">
      <c r="B23" s="545" t="s">
        <v>139</v>
      </c>
      <c r="C23" s="545"/>
      <c r="D23" s="545"/>
      <c r="E23" s="545"/>
      <c r="F23" s="545"/>
      <c r="G23" s="545"/>
      <c r="H23" s="545"/>
      <c r="I23" s="545"/>
      <c r="J23" s="545"/>
      <c r="K23" s="545"/>
      <c r="L23" s="545"/>
    </row>
    <row r="24" spans="2:12" s="4" customFormat="1" ht="25.5" customHeight="1">
      <c r="B24" s="545" t="s">
        <v>140</v>
      </c>
      <c r="C24" s="545"/>
      <c r="D24" s="545"/>
      <c r="E24" s="545"/>
      <c r="F24" s="545"/>
      <c r="G24" s="545"/>
      <c r="H24" s="545"/>
      <c r="I24" s="545"/>
      <c r="J24" s="545"/>
      <c r="K24" s="545"/>
      <c r="L24" s="545"/>
    </row>
    <row r="25" spans="2:12" ht="22.5" customHeight="1">
      <c r="B25" s="546"/>
      <c r="C25" s="546"/>
      <c r="D25" s="546"/>
      <c r="E25" s="546"/>
      <c r="F25" s="546"/>
      <c r="G25" s="546"/>
      <c r="H25" s="546"/>
      <c r="I25" s="546"/>
      <c r="J25" s="546"/>
      <c r="K25" s="546"/>
      <c r="L25" s="546"/>
    </row>
    <row r="26" spans="2:12">
      <c r="B26" s="544"/>
      <c r="C26" s="544"/>
      <c r="D26" s="544"/>
      <c r="E26" s="544"/>
      <c r="F26" s="544"/>
      <c r="G26" s="544"/>
      <c r="H26" s="544"/>
      <c r="I26" s="544"/>
      <c r="J26" s="544"/>
      <c r="K26" s="544"/>
      <c r="L26" s="544"/>
    </row>
    <row r="27" spans="2:12">
      <c r="B27" s="544"/>
      <c r="C27" s="544"/>
      <c r="D27" s="544"/>
      <c r="E27" s="544"/>
      <c r="F27" s="544"/>
      <c r="G27" s="544"/>
      <c r="H27" s="544"/>
      <c r="I27" s="544"/>
      <c r="J27" s="544"/>
      <c r="K27" s="544"/>
      <c r="L27" s="544"/>
    </row>
    <row r="28" spans="2:12">
      <c r="B28" s="547" t="s">
        <v>129</v>
      </c>
      <c r="C28" s="547"/>
      <c r="D28" s="547"/>
      <c r="E28" s="547"/>
      <c r="F28" s="547"/>
      <c r="G28" s="547"/>
      <c r="H28" s="547"/>
      <c r="I28" s="547"/>
      <c r="J28" s="547"/>
      <c r="K28" s="547"/>
      <c r="L28" s="547"/>
    </row>
    <row r="29" spans="2:12">
      <c r="B29" s="544"/>
      <c r="C29" s="544"/>
      <c r="D29" s="544"/>
      <c r="E29" s="544"/>
      <c r="F29" s="544"/>
      <c r="G29" s="544"/>
      <c r="H29" s="544"/>
      <c r="I29" s="544"/>
      <c r="J29" s="544"/>
      <c r="K29" s="544"/>
      <c r="L29" s="544"/>
    </row>
  </sheetData>
  <mergeCells count="25">
    <mergeCell ref="B6:L6"/>
    <mergeCell ref="A1:C1"/>
    <mergeCell ref="A2:C2"/>
    <mergeCell ref="B3:K3"/>
    <mergeCell ref="B4:L4"/>
    <mergeCell ref="B5:L5"/>
    <mergeCell ref="B22:L22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9:L19"/>
    <mergeCell ref="B20:L20"/>
    <mergeCell ref="B29:L29"/>
    <mergeCell ref="B23:L23"/>
    <mergeCell ref="B24:L24"/>
    <mergeCell ref="B25:L25"/>
    <mergeCell ref="B26:L26"/>
    <mergeCell ref="B27:L27"/>
    <mergeCell ref="B28:L28"/>
  </mergeCells>
  <printOptions horizontalCentered="1"/>
  <pageMargins left="0" right="0" top="0.2" bottom="0.2" header="0.31496062992126" footer="0.3149606299212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XFD75"/>
  <sheetViews>
    <sheetView view="pageBreakPreview" topLeftCell="A40" zoomScale="120" zoomScaleSheetLayoutView="120" workbookViewId="0">
      <selection activeCell="A15" sqref="A15:C22"/>
    </sheetView>
  </sheetViews>
  <sheetFormatPr defaultRowHeight="15.75"/>
  <cols>
    <col min="1" max="1" width="4" style="8" bestFit="1" customWidth="1"/>
    <col min="2" max="2" width="12.42578125" style="8" customWidth="1"/>
    <col min="3" max="3" width="58.7109375" style="8" customWidth="1"/>
    <col min="4" max="4" width="14.85546875" style="8" customWidth="1"/>
    <col min="5" max="5" width="12.85546875" style="127" customWidth="1"/>
    <col min="6" max="6" width="13.7109375" style="8" bestFit="1" customWidth="1"/>
    <col min="7" max="7" width="12.42578125" style="8" customWidth="1"/>
    <col min="8" max="8" width="14.42578125" style="8" customWidth="1"/>
    <col min="9" max="9" width="14.140625" style="8" customWidth="1"/>
    <col min="10" max="10" width="10.140625" style="8" bestFit="1" customWidth="1"/>
    <col min="11" max="236" width="9.140625" style="8"/>
    <col min="237" max="237" width="4.42578125" style="8" customWidth="1"/>
    <col min="238" max="238" width="17.85546875" style="8" customWidth="1"/>
    <col min="239" max="239" width="39.28515625" style="8" customWidth="1"/>
    <col min="240" max="240" width="16.5703125" style="8" customWidth="1"/>
    <col min="241" max="241" width="17.5703125" style="8" customWidth="1"/>
    <col min="242" max="242" width="16.140625" style="8" customWidth="1"/>
    <col min="243" max="243" width="14.28515625" style="8" customWidth="1"/>
    <col min="244" max="244" width="21" style="8" customWidth="1"/>
    <col min="245" max="245" width="12.140625" style="8" customWidth="1"/>
    <col min="246" max="246" width="10.7109375" style="8" bestFit="1" customWidth="1"/>
    <col min="247" max="492" width="9.140625" style="8"/>
    <col min="493" max="493" width="4.42578125" style="8" customWidth="1"/>
    <col min="494" max="494" width="17.85546875" style="8" customWidth="1"/>
    <col min="495" max="495" width="39.28515625" style="8" customWidth="1"/>
    <col min="496" max="496" width="16.5703125" style="8" customWidth="1"/>
    <col min="497" max="497" width="17.5703125" style="8" customWidth="1"/>
    <col min="498" max="498" width="16.140625" style="8" customWidth="1"/>
    <col min="499" max="499" width="14.28515625" style="8" customWidth="1"/>
    <col min="500" max="500" width="21" style="8" customWidth="1"/>
    <col min="501" max="501" width="12.140625" style="8" customWidth="1"/>
    <col min="502" max="502" width="10.7109375" style="8" bestFit="1" customWidth="1"/>
    <col min="503" max="748" width="9.140625" style="8"/>
    <col min="749" max="749" width="4.42578125" style="8" customWidth="1"/>
    <col min="750" max="750" width="17.85546875" style="8" customWidth="1"/>
    <col min="751" max="751" width="39.28515625" style="8" customWidth="1"/>
    <col min="752" max="752" width="16.5703125" style="8" customWidth="1"/>
    <col min="753" max="753" width="17.5703125" style="8" customWidth="1"/>
    <col min="754" max="754" width="16.140625" style="8" customWidth="1"/>
    <col min="755" max="755" width="14.28515625" style="8" customWidth="1"/>
    <col min="756" max="756" width="21" style="8" customWidth="1"/>
    <col min="757" max="757" width="12.140625" style="8" customWidth="1"/>
    <col min="758" max="758" width="10.7109375" style="8" bestFit="1" customWidth="1"/>
    <col min="759" max="1004" width="9.140625" style="8"/>
    <col min="1005" max="1005" width="4.42578125" style="8" customWidth="1"/>
    <col min="1006" max="1006" width="17.85546875" style="8" customWidth="1"/>
    <col min="1007" max="1007" width="39.28515625" style="8" customWidth="1"/>
    <col min="1008" max="1008" width="16.5703125" style="8" customWidth="1"/>
    <col min="1009" max="1009" width="17.5703125" style="8" customWidth="1"/>
    <col min="1010" max="1010" width="16.140625" style="8" customWidth="1"/>
    <col min="1011" max="1011" width="14.28515625" style="8" customWidth="1"/>
    <col min="1012" max="1012" width="21" style="8" customWidth="1"/>
    <col min="1013" max="1013" width="12.140625" style="8" customWidth="1"/>
    <col min="1014" max="1014" width="10.7109375" style="8" bestFit="1" customWidth="1"/>
    <col min="1015" max="1260" width="9.140625" style="8"/>
    <col min="1261" max="1261" width="4.42578125" style="8" customWidth="1"/>
    <col min="1262" max="1262" width="17.85546875" style="8" customWidth="1"/>
    <col min="1263" max="1263" width="39.28515625" style="8" customWidth="1"/>
    <col min="1264" max="1264" width="16.5703125" style="8" customWidth="1"/>
    <col min="1265" max="1265" width="17.5703125" style="8" customWidth="1"/>
    <col min="1266" max="1266" width="16.140625" style="8" customWidth="1"/>
    <col min="1267" max="1267" width="14.28515625" style="8" customWidth="1"/>
    <col min="1268" max="1268" width="21" style="8" customWidth="1"/>
    <col min="1269" max="1269" width="12.140625" style="8" customWidth="1"/>
    <col min="1270" max="1270" width="10.7109375" style="8" bestFit="1" customWidth="1"/>
    <col min="1271" max="1516" width="9.140625" style="8"/>
    <col min="1517" max="1517" width="4.42578125" style="8" customWidth="1"/>
    <col min="1518" max="1518" width="17.85546875" style="8" customWidth="1"/>
    <col min="1519" max="1519" width="39.28515625" style="8" customWidth="1"/>
    <col min="1520" max="1520" width="16.5703125" style="8" customWidth="1"/>
    <col min="1521" max="1521" width="17.5703125" style="8" customWidth="1"/>
    <col min="1522" max="1522" width="16.140625" style="8" customWidth="1"/>
    <col min="1523" max="1523" width="14.28515625" style="8" customWidth="1"/>
    <col min="1524" max="1524" width="21" style="8" customWidth="1"/>
    <col min="1525" max="1525" width="12.140625" style="8" customWidth="1"/>
    <col min="1526" max="1526" width="10.7109375" style="8" bestFit="1" customWidth="1"/>
    <col min="1527" max="1772" width="9.140625" style="8"/>
    <col min="1773" max="1773" width="4.42578125" style="8" customWidth="1"/>
    <col min="1774" max="1774" width="17.85546875" style="8" customWidth="1"/>
    <col min="1775" max="1775" width="39.28515625" style="8" customWidth="1"/>
    <col min="1776" max="1776" width="16.5703125" style="8" customWidth="1"/>
    <col min="1777" max="1777" width="17.5703125" style="8" customWidth="1"/>
    <col min="1778" max="1778" width="16.140625" style="8" customWidth="1"/>
    <col min="1779" max="1779" width="14.28515625" style="8" customWidth="1"/>
    <col min="1780" max="1780" width="21" style="8" customWidth="1"/>
    <col min="1781" max="1781" width="12.140625" style="8" customWidth="1"/>
    <col min="1782" max="1782" width="10.7109375" style="8" bestFit="1" customWidth="1"/>
    <col min="1783" max="2028" width="9.140625" style="8"/>
    <col min="2029" max="2029" width="4.42578125" style="8" customWidth="1"/>
    <col min="2030" max="2030" width="17.85546875" style="8" customWidth="1"/>
    <col min="2031" max="2031" width="39.28515625" style="8" customWidth="1"/>
    <col min="2032" max="2032" width="16.5703125" style="8" customWidth="1"/>
    <col min="2033" max="2033" width="17.5703125" style="8" customWidth="1"/>
    <col min="2034" max="2034" width="16.140625" style="8" customWidth="1"/>
    <col min="2035" max="2035" width="14.28515625" style="8" customWidth="1"/>
    <col min="2036" max="2036" width="21" style="8" customWidth="1"/>
    <col min="2037" max="2037" width="12.140625" style="8" customWidth="1"/>
    <col min="2038" max="2038" width="10.7109375" style="8" bestFit="1" customWidth="1"/>
    <col min="2039" max="2284" width="9.140625" style="8"/>
    <col min="2285" max="2285" width="4.42578125" style="8" customWidth="1"/>
    <col min="2286" max="2286" width="17.85546875" style="8" customWidth="1"/>
    <col min="2287" max="2287" width="39.28515625" style="8" customWidth="1"/>
    <col min="2288" max="2288" width="16.5703125" style="8" customWidth="1"/>
    <col min="2289" max="2289" width="17.5703125" style="8" customWidth="1"/>
    <col min="2290" max="2290" width="16.140625" style="8" customWidth="1"/>
    <col min="2291" max="2291" width="14.28515625" style="8" customWidth="1"/>
    <col min="2292" max="2292" width="21" style="8" customWidth="1"/>
    <col min="2293" max="2293" width="12.140625" style="8" customWidth="1"/>
    <col min="2294" max="2294" width="10.7109375" style="8" bestFit="1" customWidth="1"/>
    <col min="2295" max="2540" width="9.140625" style="8"/>
    <col min="2541" max="2541" width="4.42578125" style="8" customWidth="1"/>
    <col min="2542" max="2542" width="17.85546875" style="8" customWidth="1"/>
    <col min="2543" max="2543" width="39.28515625" style="8" customWidth="1"/>
    <col min="2544" max="2544" width="16.5703125" style="8" customWidth="1"/>
    <col min="2545" max="2545" width="17.5703125" style="8" customWidth="1"/>
    <col min="2546" max="2546" width="16.140625" style="8" customWidth="1"/>
    <col min="2547" max="2547" width="14.28515625" style="8" customWidth="1"/>
    <col min="2548" max="2548" width="21" style="8" customWidth="1"/>
    <col min="2549" max="2549" width="12.140625" style="8" customWidth="1"/>
    <col min="2550" max="2550" width="10.7109375" style="8" bestFit="1" customWidth="1"/>
    <col min="2551" max="2796" width="9.140625" style="8"/>
    <col min="2797" max="2797" width="4.42578125" style="8" customWidth="1"/>
    <col min="2798" max="2798" width="17.85546875" style="8" customWidth="1"/>
    <col min="2799" max="2799" width="39.28515625" style="8" customWidth="1"/>
    <col min="2800" max="2800" width="16.5703125" style="8" customWidth="1"/>
    <col min="2801" max="2801" width="17.5703125" style="8" customWidth="1"/>
    <col min="2802" max="2802" width="16.140625" style="8" customWidth="1"/>
    <col min="2803" max="2803" width="14.28515625" style="8" customWidth="1"/>
    <col min="2804" max="2804" width="21" style="8" customWidth="1"/>
    <col min="2805" max="2805" width="12.140625" style="8" customWidth="1"/>
    <col min="2806" max="2806" width="10.7109375" style="8" bestFit="1" customWidth="1"/>
    <col min="2807" max="3052" width="9.140625" style="8"/>
    <col min="3053" max="3053" width="4.42578125" style="8" customWidth="1"/>
    <col min="3054" max="3054" width="17.85546875" style="8" customWidth="1"/>
    <col min="3055" max="3055" width="39.28515625" style="8" customWidth="1"/>
    <col min="3056" max="3056" width="16.5703125" style="8" customWidth="1"/>
    <col min="3057" max="3057" width="17.5703125" style="8" customWidth="1"/>
    <col min="3058" max="3058" width="16.140625" style="8" customWidth="1"/>
    <col min="3059" max="3059" width="14.28515625" style="8" customWidth="1"/>
    <col min="3060" max="3060" width="21" style="8" customWidth="1"/>
    <col min="3061" max="3061" width="12.140625" style="8" customWidth="1"/>
    <col min="3062" max="3062" width="10.7109375" style="8" bestFit="1" customWidth="1"/>
    <col min="3063" max="3308" width="9.140625" style="8"/>
    <col min="3309" max="3309" width="4.42578125" style="8" customWidth="1"/>
    <col min="3310" max="3310" width="17.85546875" style="8" customWidth="1"/>
    <col min="3311" max="3311" width="39.28515625" style="8" customWidth="1"/>
    <col min="3312" max="3312" width="16.5703125" style="8" customWidth="1"/>
    <col min="3313" max="3313" width="17.5703125" style="8" customWidth="1"/>
    <col min="3314" max="3314" width="16.140625" style="8" customWidth="1"/>
    <col min="3315" max="3315" width="14.28515625" style="8" customWidth="1"/>
    <col min="3316" max="3316" width="21" style="8" customWidth="1"/>
    <col min="3317" max="3317" width="12.140625" style="8" customWidth="1"/>
    <col min="3318" max="3318" width="10.7109375" style="8" bestFit="1" customWidth="1"/>
    <col min="3319" max="3564" width="9.140625" style="8"/>
    <col min="3565" max="3565" width="4.42578125" style="8" customWidth="1"/>
    <col min="3566" max="3566" width="17.85546875" style="8" customWidth="1"/>
    <col min="3567" max="3567" width="39.28515625" style="8" customWidth="1"/>
    <col min="3568" max="3568" width="16.5703125" style="8" customWidth="1"/>
    <col min="3569" max="3569" width="17.5703125" style="8" customWidth="1"/>
    <col min="3570" max="3570" width="16.140625" style="8" customWidth="1"/>
    <col min="3571" max="3571" width="14.28515625" style="8" customWidth="1"/>
    <col min="3572" max="3572" width="21" style="8" customWidth="1"/>
    <col min="3573" max="3573" width="12.140625" style="8" customWidth="1"/>
    <col min="3574" max="3574" width="10.7109375" style="8" bestFit="1" customWidth="1"/>
    <col min="3575" max="3820" width="9.140625" style="8"/>
    <col min="3821" max="3821" width="4.42578125" style="8" customWidth="1"/>
    <col min="3822" max="3822" width="17.85546875" style="8" customWidth="1"/>
    <col min="3823" max="3823" width="39.28515625" style="8" customWidth="1"/>
    <col min="3824" max="3824" width="16.5703125" style="8" customWidth="1"/>
    <col min="3825" max="3825" width="17.5703125" style="8" customWidth="1"/>
    <col min="3826" max="3826" width="16.140625" style="8" customWidth="1"/>
    <col min="3827" max="3827" width="14.28515625" style="8" customWidth="1"/>
    <col min="3828" max="3828" width="21" style="8" customWidth="1"/>
    <col min="3829" max="3829" width="12.140625" style="8" customWidth="1"/>
    <col min="3830" max="3830" width="10.7109375" style="8" bestFit="1" customWidth="1"/>
    <col min="3831" max="4076" width="9.140625" style="8"/>
    <col min="4077" max="4077" width="4.42578125" style="8" customWidth="1"/>
    <col min="4078" max="4078" width="17.85546875" style="8" customWidth="1"/>
    <col min="4079" max="4079" width="39.28515625" style="8" customWidth="1"/>
    <col min="4080" max="4080" width="16.5703125" style="8" customWidth="1"/>
    <col min="4081" max="4081" width="17.5703125" style="8" customWidth="1"/>
    <col min="4082" max="4082" width="16.140625" style="8" customWidth="1"/>
    <col min="4083" max="4083" width="14.28515625" style="8" customWidth="1"/>
    <col min="4084" max="4084" width="21" style="8" customWidth="1"/>
    <col min="4085" max="4085" width="12.140625" style="8" customWidth="1"/>
    <col min="4086" max="4086" width="10.7109375" style="8" bestFit="1" customWidth="1"/>
    <col min="4087" max="4332" width="9.140625" style="8"/>
    <col min="4333" max="4333" width="4.42578125" style="8" customWidth="1"/>
    <col min="4334" max="4334" width="17.85546875" style="8" customWidth="1"/>
    <col min="4335" max="4335" width="39.28515625" style="8" customWidth="1"/>
    <col min="4336" max="4336" width="16.5703125" style="8" customWidth="1"/>
    <col min="4337" max="4337" width="17.5703125" style="8" customWidth="1"/>
    <col min="4338" max="4338" width="16.140625" style="8" customWidth="1"/>
    <col min="4339" max="4339" width="14.28515625" style="8" customWidth="1"/>
    <col min="4340" max="4340" width="21" style="8" customWidth="1"/>
    <col min="4341" max="4341" width="12.140625" style="8" customWidth="1"/>
    <col min="4342" max="4342" width="10.7109375" style="8" bestFit="1" customWidth="1"/>
    <col min="4343" max="4588" width="9.140625" style="8"/>
    <col min="4589" max="4589" width="4.42578125" style="8" customWidth="1"/>
    <col min="4590" max="4590" width="17.85546875" style="8" customWidth="1"/>
    <col min="4591" max="4591" width="39.28515625" style="8" customWidth="1"/>
    <col min="4592" max="4592" width="16.5703125" style="8" customWidth="1"/>
    <col min="4593" max="4593" width="17.5703125" style="8" customWidth="1"/>
    <col min="4594" max="4594" width="16.140625" style="8" customWidth="1"/>
    <col min="4595" max="4595" width="14.28515625" style="8" customWidth="1"/>
    <col min="4596" max="4596" width="21" style="8" customWidth="1"/>
    <col min="4597" max="4597" width="12.140625" style="8" customWidth="1"/>
    <col min="4598" max="4598" width="10.7109375" style="8" bestFit="1" customWidth="1"/>
    <col min="4599" max="4844" width="9.140625" style="8"/>
    <col min="4845" max="4845" width="4.42578125" style="8" customWidth="1"/>
    <col min="4846" max="4846" width="17.85546875" style="8" customWidth="1"/>
    <col min="4847" max="4847" width="39.28515625" style="8" customWidth="1"/>
    <col min="4848" max="4848" width="16.5703125" style="8" customWidth="1"/>
    <col min="4849" max="4849" width="17.5703125" style="8" customWidth="1"/>
    <col min="4850" max="4850" width="16.140625" style="8" customWidth="1"/>
    <col min="4851" max="4851" width="14.28515625" style="8" customWidth="1"/>
    <col min="4852" max="4852" width="21" style="8" customWidth="1"/>
    <col min="4853" max="4853" width="12.140625" style="8" customWidth="1"/>
    <col min="4854" max="4854" width="10.7109375" style="8" bestFit="1" customWidth="1"/>
    <col min="4855" max="5100" width="9.140625" style="8"/>
    <col min="5101" max="5101" width="4.42578125" style="8" customWidth="1"/>
    <col min="5102" max="5102" width="17.85546875" style="8" customWidth="1"/>
    <col min="5103" max="5103" width="39.28515625" style="8" customWidth="1"/>
    <col min="5104" max="5104" width="16.5703125" style="8" customWidth="1"/>
    <col min="5105" max="5105" width="17.5703125" style="8" customWidth="1"/>
    <col min="5106" max="5106" width="16.140625" style="8" customWidth="1"/>
    <col min="5107" max="5107" width="14.28515625" style="8" customWidth="1"/>
    <col min="5108" max="5108" width="21" style="8" customWidth="1"/>
    <col min="5109" max="5109" width="12.140625" style="8" customWidth="1"/>
    <col min="5110" max="5110" width="10.7109375" style="8" bestFit="1" customWidth="1"/>
    <col min="5111" max="5356" width="9.140625" style="8"/>
    <col min="5357" max="5357" width="4.42578125" style="8" customWidth="1"/>
    <col min="5358" max="5358" width="17.85546875" style="8" customWidth="1"/>
    <col min="5359" max="5359" width="39.28515625" style="8" customWidth="1"/>
    <col min="5360" max="5360" width="16.5703125" style="8" customWidth="1"/>
    <col min="5361" max="5361" width="17.5703125" style="8" customWidth="1"/>
    <col min="5362" max="5362" width="16.140625" style="8" customWidth="1"/>
    <col min="5363" max="5363" width="14.28515625" style="8" customWidth="1"/>
    <col min="5364" max="5364" width="21" style="8" customWidth="1"/>
    <col min="5365" max="5365" width="12.140625" style="8" customWidth="1"/>
    <col min="5366" max="5366" width="10.7109375" style="8" bestFit="1" customWidth="1"/>
    <col min="5367" max="5612" width="9.140625" style="8"/>
    <col min="5613" max="5613" width="4.42578125" style="8" customWidth="1"/>
    <col min="5614" max="5614" width="17.85546875" style="8" customWidth="1"/>
    <col min="5615" max="5615" width="39.28515625" style="8" customWidth="1"/>
    <col min="5616" max="5616" width="16.5703125" style="8" customWidth="1"/>
    <col min="5617" max="5617" width="17.5703125" style="8" customWidth="1"/>
    <col min="5618" max="5618" width="16.140625" style="8" customWidth="1"/>
    <col min="5619" max="5619" width="14.28515625" style="8" customWidth="1"/>
    <col min="5620" max="5620" width="21" style="8" customWidth="1"/>
    <col min="5621" max="5621" width="12.140625" style="8" customWidth="1"/>
    <col min="5622" max="5622" width="10.7109375" style="8" bestFit="1" customWidth="1"/>
    <col min="5623" max="5868" width="9.140625" style="8"/>
    <col min="5869" max="5869" width="4.42578125" style="8" customWidth="1"/>
    <col min="5870" max="5870" width="17.85546875" style="8" customWidth="1"/>
    <col min="5871" max="5871" width="39.28515625" style="8" customWidth="1"/>
    <col min="5872" max="5872" width="16.5703125" style="8" customWidth="1"/>
    <col min="5873" max="5873" width="17.5703125" style="8" customWidth="1"/>
    <col min="5874" max="5874" width="16.140625" style="8" customWidth="1"/>
    <col min="5875" max="5875" width="14.28515625" style="8" customWidth="1"/>
    <col min="5876" max="5876" width="21" style="8" customWidth="1"/>
    <col min="5877" max="5877" width="12.140625" style="8" customWidth="1"/>
    <col min="5878" max="5878" width="10.7109375" style="8" bestFit="1" customWidth="1"/>
    <col min="5879" max="6124" width="9.140625" style="8"/>
    <col min="6125" max="6125" width="4.42578125" style="8" customWidth="1"/>
    <col min="6126" max="6126" width="17.85546875" style="8" customWidth="1"/>
    <col min="6127" max="6127" width="39.28515625" style="8" customWidth="1"/>
    <col min="6128" max="6128" width="16.5703125" style="8" customWidth="1"/>
    <col min="6129" max="6129" width="17.5703125" style="8" customWidth="1"/>
    <col min="6130" max="6130" width="16.140625" style="8" customWidth="1"/>
    <col min="6131" max="6131" width="14.28515625" style="8" customWidth="1"/>
    <col min="6132" max="6132" width="21" style="8" customWidth="1"/>
    <col min="6133" max="6133" width="12.140625" style="8" customWidth="1"/>
    <col min="6134" max="6134" width="10.7109375" style="8" bestFit="1" customWidth="1"/>
    <col min="6135" max="6380" width="9.140625" style="8"/>
    <col min="6381" max="6381" width="4.42578125" style="8" customWidth="1"/>
    <col min="6382" max="6382" width="17.85546875" style="8" customWidth="1"/>
    <col min="6383" max="6383" width="39.28515625" style="8" customWidth="1"/>
    <col min="6384" max="6384" width="16.5703125" style="8" customWidth="1"/>
    <col min="6385" max="6385" width="17.5703125" style="8" customWidth="1"/>
    <col min="6386" max="6386" width="16.140625" style="8" customWidth="1"/>
    <col min="6387" max="6387" width="14.28515625" style="8" customWidth="1"/>
    <col min="6388" max="6388" width="21" style="8" customWidth="1"/>
    <col min="6389" max="6389" width="12.140625" style="8" customWidth="1"/>
    <col min="6390" max="6390" width="10.7109375" style="8" bestFit="1" customWidth="1"/>
    <col min="6391" max="6636" width="9.140625" style="8"/>
    <col min="6637" max="6637" width="4.42578125" style="8" customWidth="1"/>
    <col min="6638" max="6638" width="17.85546875" style="8" customWidth="1"/>
    <col min="6639" max="6639" width="39.28515625" style="8" customWidth="1"/>
    <col min="6640" max="6640" width="16.5703125" style="8" customWidth="1"/>
    <col min="6641" max="6641" width="17.5703125" style="8" customWidth="1"/>
    <col min="6642" max="6642" width="16.140625" style="8" customWidth="1"/>
    <col min="6643" max="6643" width="14.28515625" style="8" customWidth="1"/>
    <col min="6644" max="6644" width="21" style="8" customWidth="1"/>
    <col min="6645" max="6645" width="12.140625" style="8" customWidth="1"/>
    <col min="6646" max="6646" width="10.7109375" style="8" bestFit="1" customWidth="1"/>
    <col min="6647" max="6892" width="9.140625" style="8"/>
    <col min="6893" max="6893" width="4.42578125" style="8" customWidth="1"/>
    <col min="6894" max="6894" width="17.85546875" style="8" customWidth="1"/>
    <col min="6895" max="6895" width="39.28515625" style="8" customWidth="1"/>
    <col min="6896" max="6896" width="16.5703125" style="8" customWidth="1"/>
    <col min="6897" max="6897" width="17.5703125" style="8" customWidth="1"/>
    <col min="6898" max="6898" width="16.140625" style="8" customWidth="1"/>
    <col min="6899" max="6899" width="14.28515625" style="8" customWidth="1"/>
    <col min="6900" max="6900" width="21" style="8" customWidth="1"/>
    <col min="6901" max="6901" width="12.140625" style="8" customWidth="1"/>
    <col min="6902" max="6902" width="10.7109375" style="8" bestFit="1" customWidth="1"/>
    <col min="6903" max="7148" width="9.140625" style="8"/>
    <col min="7149" max="7149" width="4.42578125" style="8" customWidth="1"/>
    <col min="7150" max="7150" width="17.85546875" style="8" customWidth="1"/>
    <col min="7151" max="7151" width="39.28515625" style="8" customWidth="1"/>
    <col min="7152" max="7152" width="16.5703125" style="8" customWidth="1"/>
    <col min="7153" max="7153" width="17.5703125" style="8" customWidth="1"/>
    <col min="7154" max="7154" width="16.140625" style="8" customWidth="1"/>
    <col min="7155" max="7155" width="14.28515625" style="8" customWidth="1"/>
    <col min="7156" max="7156" width="21" style="8" customWidth="1"/>
    <col min="7157" max="7157" width="12.140625" style="8" customWidth="1"/>
    <col min="7158" max="7158" width="10.7109375" style="8" bestFit="1" customWidth="1"/>
    <col min="7159" max="7404" width="9.140625" style="8"/>
    <col min="7405" max="7405" width="4.42578125" style="8" customWidth="1"/>
    <col min="7406" max="7406" width="17.85546875" style="8" customWidth="1"/>
    <col min="7407" max="7407" width="39.28515625" style="8" customWidth="1"/>
    <col min="7408" max="7408" width="16.5703125" style="8" customWidth="1"/>
    <col min="7409" max="7409" width="17.5703125" style="8" customWidth="1"/>
    <col min="7410" max="7410" width="16.140625" style="8" customWidth="1"/>
    <col min="7411" max="7411" width="14.28515625" style="8" customWidth="1"/>
    <col min="7412" max="7412" width="21" style="8" customWidth="1"/>
    <col min="7413" max="7413" width="12.140625" style="8" customWidth="1"/>
    <col min="7414" max="7414" width="10.7109375" style="8" bestFit="1" customWidth="1"/>
    <col min="7415" max="7660" width="9.140625" style="8"/>
    <col min="7661" max="7661" width="4.42578125" style="8" customWidth="1"/>
    <col min="7662" max="7662" width="17.85546875" style="8" customWidth="1"/>
    <col min="7663" max="7663" width="39.28515625" style="8" customWidth="1"/>
    <col min="7664" max="7664" width="16.5703125" style="8" customWidth="1"/>
    <col min="7665" max="7665" width="17.5703125" style="8" customWidth="1"/>
    <col min="7666" max="7666" width="16.140625" style="8" customWidth="1"/>
    <col min="7667" max="7667" width="14.28515625" style="8" customWidth="1"/>
    <col min="7668" max="7668" width="21" style="8" customWidth="1"/>
    <col min="7669" max="7669" width="12.140625" style="8" customWidth="1"/>
    <col min="7670" max="7670" width="10.7109375" style="8" bestFit="1" customWidth="1"/>
    <col min="7671" max="7916" width="9.140625" style="8"/>
    <col min="7917" max="7917" width="4.42578125" style="8" customWidth="1"/>
    <col min="7918" max="7918" width="17.85546875" style="8" customWidth="1"/>
    <col min="7919" max="7919" width="39.28515625" style="8" customWidth="1"/>
    <col min="7920" max="7920" width="16.5703125" style="8" customWidth="1"/>
    <col min="7921" max="7921" width="17.5703125" style="8" customWidth="1"/>
    <col min="7922" max="7922" width="16.140625" style="8" customWidth="1"/>
    <col min="7923" max="7923" width="14.28515625" style="8" customWidth="1"/>
    <col min="7924" max="7924" width="21" style="8" customWidth="1"/>
    <col min="7925" max="7925" width="12.140625" style="8" customWidth="1"/>
    <col min="7926" max="7926" width="10.7109375" style="8" bestFit="1" customWidth="1"/>
    <col min="7927" max="8172" width="9.140625" style="8"/>
    <col min="8173" max="8173" width="4.42578125" style="8" customWidth="1"/>
    <col min="8174" max="8174" width="17.85546875" style="8" customWidth="1"/>
    <col min="8175" max="8175" width="39.28515625" style="8" customWidth="1"/>
    <col min="8176" max="8176" width="16.5703125" style="8" customWidth="1"/>
    <col min="8177" max="8177" width="17.5703125" style="8" customWidth="1"/>
    <col min="8178" max="8178" width="16.140625" style="8" customWidth="1"/>
    <col min="8179" max="8179" width="14.28515625" style="8" customWidth="1"/>
    <col min="8180" max="8180" width="21" style="8" customWidth="1"/>
    <col min="8181" max="8181" width="12.140625" style="8" customWidth="1"/>
    <col min="8182" max="8182" width="10.7109375" style="8" bestFit="1" customWidth="1"/>
    <col min="8183" max="8428" width="9.140625" style="8"/>
    <col min="8429" max="8429" width="4.42578125" style="8" customWidth="1"/>
    <col min="8430" max="8430" width="17.85546875" style="8" customWidth="1"/>
    <col min="8431" max="8431" width="39.28515625" style="8" customWidth="1"/>
    <col min="8432" max="8432" width="16.5703125" style="8" customWidth="1"/>
    <col min="8433" max="8433" width="17.5703125" style="8" customWidth="1"/>
    <col min="8434" max="8434" width="16.140625" style="8" customWidth="1"/>
    <col min="8435" max="8435" width="14.28515625" style="8" customWidth="1"/>
    <col min="8436" max="8436" width="21" style="8" customWidth="1"/>
    <col min="8437" max="8437" width="12.140625" style="8" customWidth="1"/>
    <col min="8438" max="8438" width="10.7109375" style="8" bestFit="1" customWidth="1"/>
    <col min="8439" max="8684" width="9.140625" style="8"/>
    <col min="8685" max="8685" width="4.42578125" style="8" customWidth="1"/>
    <col min="8686" max="8686" width="17.85546875" style="8" customWidth="1"/>
    <col min="8687" max="8687" width="39.28515625" style="8" customWidth="1"/>
    <col min="8688" max="8688" width="16.5703125" style="8" customWidth="1"/>
    <col min="8689" max="8689" width="17.5703125" style="8" customWidth="1"/>
    <col min="8690" max="8690" width="16.140625" style="8" customWidth="1"/>
    <col min="8691" max="8691" width="14.28515625" style="8" customWidth="1"/>
    <col min="8692" max="8692" width="21" style="8" customWidth="1"/>
    <col min="8693" max="8693" width="12.140625" style="8" customWidth="1"/>
    <col min="8694" max="8694" width="10.7109375" style="8" bestFit="1" customWidth="1"/>
    <col min="8695" max="8940" width="9.140625" style="8"/>
    <col min="8941" max="8941" width="4.42578125" style="8" customWidth="1"/>
    <col min="8942" max="8942" width="17.85546875" style="8" customWidth="1"/>
    <col min="8943" max="8943" width="39.28515625" style="8" customWidth="1"/>
    <col min="8944" max="8944" width="16.5703125" style="8" customWidth="1"/>
    <col min="8945" max="8945" width="17.5703125" style="8" customWidth="1"/>
    <col min="8946" max="8946" width="16.140625" style="8" customWidth="1"/>
    <col min="8947" max="8947" width="14.28515625" style="8" customWidth="1"/>
    <col min="8948" max="8948" width="21" style="8" customWidth="1"/>
    <col min="8949" max="8949" width="12.140625" style="8" customWidth="1"/>
    <col min="8950" max="8950" width="10.7109375" style="8" bestFit="1" customWidth="1"/>
    <col min="8951" max="9196" width="9.140625" style="8"/>
    <col min="9197" max="9197" width="4.42578125" style="8" customWidth="1"/>
    <col min="9198" max="9198" width="17.85546875" style="8" customWidth="1"/>
    <col min="9199" max="9199" width="39.28515625" style="8" customWidth="1"/>
    <col min="9200" max="9200" width="16.5703125" style="8" customWidth="1"/>
    <col min="9201" max="9201" width="17.5703125" style="8" customWidth="1"/>
    <col min="9202" max="9202" width="16.140625" style="8" customWidth="1"/>
    <col min="9203" max="9203" width="14.28515625" style="8" customWidth="1"/>
    <col min="9204" max="9204" width="21" style="8" customWidth="1"/>
    <col min="9205" max="9205" width="12.140625" style="8" customWidth="1"/>
    <col min="9206" max="9206" width="10.7109375" style="8" bestFit="1" customWidth="1"/>
    <col min="9207" max="9452" width="9.140625" style="8"/>
    <col min="9453" max="9453" width="4.42578125" style="8" customWidth="1"/>
    <col min="9454" max="9454" width="17.85546875" style="8" customWidth="1"/>
    <col min="9455" max="9455" width="39.28515625" style="8" customWidth="1"/>
    <col min="9456" max="9456" width="16.5703125" style="8" customWidth="1"/>
    <col min="9457" max="9457" width="17.5703125" style="8" customWidth="1"/>
    <col min="9458" max="9458" width="16.140625" style="8" customWidth="1"/>
    <col min="9459" max="9459" width="14.28515625" style="8" customWidth="1"/>
    <col min="9460" max="9460" width="21" style="8" customWidth="1"/>
    <col min="9461" max="9461" width="12.140625" style="8" customWidth="1"/>
    <col min="9462" max="9462" width="10.7109375" style="8" bestFit="1" customWidth="1"/>
    <col min="9463" max="9708" width="9.140625" style="8"/>
    <col min="9709" max="9709" width="4.42578125" style="8" customWidth="1"/>
    <col min="9710" max="9710" width="17.85546875" style="8" customWidth="1"/>
    <col min="9711" max="9711" width="39.28515625" style="8" customWidth="1"/>
    <col min="9712" max="9712" width="16.5703125" style="8" customWidth="1"/>
    <col min="9713" max="9713" width="17.5703125" style="8" customWidth="1"/>
    <col min="9714" max="9714" width="16.140625" style="8" customWidth="1"/>
    <col min="9715" max="9715" width="14.28515625" style="8" customWidth="1"/>
    <col min="9716" max="9716" width="21" style="8" customWidth="1"/>
    <col min="9717" max="9717" width="12.140625" style="8" customWidth="1"/>
    <col min="9718" max="9718" width="10.7109375" style="8" bestFit="1" customWidth="1"/>
    <col min="9719" max="9964" width="9.140625" style="8"/>
    <col min="9965" max="9965" width="4.42578125" style="8" customWidth="1"/>
    <col min="9966" max="9966" width="17.85546875" style="8" customWidth="1"/>
    <col min="9967" max="9967" width="39.28515625" style="8" customWidth="1"/>
    <col min="9968" max="9968" width="16.5703125" style="8" customWidth="1"/>
    <col min="9969" max="9969" width="17.5703125" style="8" customWidth="1"/>
    <col min="9970" max="9970" width="16.140625" style="8" customWidth="1"/>
    <col min="9971" max="9971" width="14.28515625" style="8" customWidth="1"/>
    <col min="9972" max="9972" width="21" style="8" customWidth="1"/>
    <col min="9973" max="9973" width="12.140625" style="8" customWidth="1"/>
    <col min="9974" max="9974" width="10.7109375" style="8" bestFit="1" customWidth="1"/>
    <col min="9975" max="10220" width="9.140625" style="8"/>
    <col min="10221" max="10221" width="4.42578125" style="8" customWidth="1"/>
    <col min="10222" max="10222" width="17.85546875" style="8" customWidth="1"/>
    <col min="10223" max="10223" width="39.28515625" style="8" customWidth="1"/>
    <col min="10224" max="10224" width="16.5703125" style="8" customWidth="1"/>
    <col min="10225" max="10225" width="17.5703125" style="8" customWidth="1"/>
    <col min="10226" max="10226" width="16.140625" style="8" customWidth="1"/>
    <col min="10227" max="10227" width="14.28515625" style="8" customWidth="1"/>
    <col min="10228" max="10228" width="21" style="8" customWidth="1"/>
    <col min="10229" max="10229" width="12.140625" style="8" customWidth="1"/>
    <col min="10230" max="10230" width="10.7109375" style="8" bestFit="1" customWidth="1"/>
    <col min="10231" max="10476" width="9.140625" style="8"/>
    <col min="10477" max="10477" width="4.42578125" style="8" customWidth="1"/>
    <col min="10478" max="10478" width="17.85546875" style="8" customWidth="1"/>
    <col min="10479" max="10479" width="39.28515625" style="8" customWidth="1"/>
    <col min="10480" max="10480" width="16.5703125" style="8" customWidth="1"/>
    <col min="10481" max="10481" width="17.5703125" style="8" customWidth="1"/>
    <col min="10482" max="10482" width="16.140625" style="8" customWidth="1"/>
    <col min="10483" max="10483" width="14.28515625" style="8" customWidth="1"/>
    <col min="10484" max="10484" width="21" style="8" customWidth="1"/>
    <col min="10485" max="10485" width="12.140625" style="8" customWidth="1"/>
    <col min="10486" max="10486" width="10.7109375" style="8" bestFit="1" customWidth="1"/>
    <col min="10487" max="10732" width="9.140625" style="8"/>
    <col min="10733" max="10733" width="4.42578125" style="8" customWidth="1"/>
    <col min="10734" max="10734" width="17.85546875" style="8" customWidth="1"/>
    <col min="10735" max="10735" width="39.28515625" style="8" customWidth="1"/>
    <col min="10736" max="10736" width="16.5703125" style="8" customWidth="1"/>
    <col min="10737" max="10737" width="17.5703125" style="8" customWidth="1"/>
    <col min="10738" max="10738" width="16.140625" style="8" customWidth="1"/>
    <col min="10739" max="10739" width="14.28515625" style="8" customWidth="1"/>
    <col min="10740" max="10740" width="21" style="8" customWidth="1"/>
    <col min="10741" max="10741" width="12.140625" style="8" customWidth="1"/>
    <col min="10742" max="10742" width="10.7109375" style="8" bestFit="1" customWidth="1"/>
    <col min="10743" max="10988" width="9.140625" style="8"/>
    <col min="10989" max="10989" width="4.42578125" style="8" customWidth="1"/>
    <col min="10990" max="10990" width="17.85546875" style="8" customWidth="1"/>
    <col min="10991" max="10991" width="39.28515625" style="8" customWidth="1"/>
    <col min="10992" max="10992" width="16.5703125" style="8" customWidth="1"/>
    <col min="10993" max="10993" width="17.5703125" style="8" customWidth="1"/>
    <col min="10994" max="10994" width="16.140625" style="8" customWidth="1"/>
    <col min="10995" max="10995" width="14.28515625" style="8" customWidth="1"/>
    <col min="10996" max="10996" width="21" style="8" customWidth="1"/>
    <col min="10997" max="10997" width="12.140625" style="8" customWidth="1"/>
    <col min="10998" max="10998" width="10.7109375" style="8" bestFit="1" customWidth="1"/>
    <col min="10999" max="11244" width="9.140625" style="8"/>
    <col min="11245" max="11245" width="4.42578125" style="8" customWidth="1"/>
    <col min="11246" max="11246" width="17.85546875" style="8" customWidth="1"/>
    <col min="11247" max="11247" width="39.28515625" style="8" customWidth="1"/>
    <col min="11248" max="11248" width="16.5703125" style="8" customWidth="1"/>
    <col min="11249" max="11249" width="17.5703125" style="8" customWidth="1"/>
    <col min="11250" max="11250" width="16.140625" style="8" customWidth="1"/>
    <col min="11251" max="11251" width="14.28515625" style="8" customWidth="1"/>
    <col min="11252" max="11252" width="21" style="8" customWidth="1"/>
    <col min="11253" max="11253" width="12.140625" style="8" customWidth="1"/>
    <col min="11254" max="11254" width="10.7109375" style="8" bestFit="1" customWidth="1"/>
    <col min="11255" max="11500" width="9.140625" style="8"/>
    <col min="11501" max="11501" width="4.42578125" style="8" customWidth="1"/>
    <col min="11502" max="11502" width="17.85546875" style="8" customWidth="1"/>
    <col min="11503" max="11503" width="39.28515625" style="8" customWidth="1"/>
    <col min="11504" max="11504" width="16.5703125" style="8" customWidth="1"/>
    <col min="11505" max="11505" width="17.5703125" style="8" customWidth="1"/>
    <col min="11506" max="11506" width="16.140625" style="8" customWidth="1"/>
    <col min="11507" max="11507" width="14.28515625" style="8" customWidth="1"/>
    <col min="11508" max="11508" width="21" style="8" customWidth="1"/>
    <col min="11509" max="11509" width="12.140625" style="8" customWidth="1"/>
    <col min="11510" max="11510" width="10.7109375" style="8" bestFit="1" customWidth="1"/>
    <col min="11511" max="11756" width="9.140625" style="8"/>
    <col min="11757" max="11757" width="4.42578125" style="8" customWidth="1"/>
    <col min="11758" max="11758" width="17.85546875" style="8" customWidth="1"/>
    <col min="11759" max="11759" width="39.28515625" style="8" customWidth="1"/>
    <col min="11760" max="11760" width="16.5703125" style="8" customWidth="1"/>
    <col min="11761" max="11761" width="17.5703125" style="8" customWidth="1"/>
    <col min="11762" max="11762" width="16.140625" style="8" customWidth="1"/>
    <col min="11763" max="11763" width="14.28515625" style="8" customWidth="1"/>
    <col min="11764" max="11764" width="21" style="8" customWidth="1"/>
    <col min="11765" max="11765" width="12.140625" style="8" customWidth="1"/>
    <col min="11766" max="11766" width="10.7109375" style="8" bestFit="1" customWidth="1"/>
    <col min="11767" max="12012" width="9.140625" style="8"/>
    <col min="12013" max="12013" width="4.42578125" style="8" customWidth="1"/>
    <col min="12014" max="12014" width="17.85546875" style="8" customWidth="1"/>
    <col min="12015" max="12015" width="39.28515625" style="8" customWidth="1"/>
    <col min="12016" max="12016" width="16.5703125" style="8" customWidth="1"/>
    <col min="12017" max="12017" width="17.5703125" style="8" customWidth="1"/>
    <col min="12018" max="12018" width="16.140625" style="8" customWidth="1"/>
    <col min="12019" max="12019" width="14.28515625" style="8" customWidth="1"/>
    <col min="12020" max="12020" width="21" style="8" customWidth="1"/>
    <col min="12021" max="12021" width="12.140625" style="8" customWidth="1"/>
    <col min="12022" max="12022" width="10.7109375" style="8" bestFit="1" customWidth="1"/>
    <col min="12023" max="12268" width="9.140625" style="8"/>
    <col min="12269" max="12269" width="4.42578125" style="8" customWidth="1"/>
    <col min="12270" max="12270" width="17.85546875" style="8" customWidth="1"/>
    <col min="12271" max="12271" width="39.28515625" style="8" customWidth="1"/>
    <col min="12272" max="12272" width="16.5703125" style="8" customWidth="1"/>
    <col min="12273" max="12273" width="17.5703125" style="8" customWidth="1"/>
    <col min="12274" max="12274" width="16.140625" style="8" customWidth="1"/>
    <col min="12275" max="12275" width="14.28515625" style="8" customWidth="1"/>
    <col min="12276" max="12276" width="21" style="8" customWidth="1"/>
    <col min="12277" max="12277" width="12.140625" style="8" customWidth="1"/>
    <col min="12278" max="12278" width="10.7109375" style="8" bestFit="1" customWidth="1"/>
    <col min="12279" max="12524" width="9.140625" style="8"/>
    <col min="12525" max="12525" width="4.42578125" style="8" customWidth="1"/>
    <col min="12526" max="12526" width="17.85546875" style="8" customWidth="1"/>
    <col min="12527" max="12527" width="39.28515625" style="8" customWidth="1"/>
    <col min="12528" max="12528" width="16.5703125" style="8" customWidth="1"/>
    <col min="12529" max="12529" width="17.5703125" style="8" customWidth="1"/>
    <col min="12530" max="12530" width="16.140625" style="8" customWidth="1"/>
    <col min="12531" max="12531" width="14.28515625" style="8" customWidth="1"/>
    <col min="12532" max="12532" width="21" style="8" customWidth="1"/>
    <col min="12533" max="12533" width="12.140625" style="8" customWidth="1"/>
    <col min="12534" max="12534" width="10.7109375" style="8" bestFit="1" customWidth="1"/>
    <col min="12535" max="12780" width="9.140625" style="8"/>
    <col min="12781" max="12781" width="4.42578125" style="8" customWidth="1"/>
    <col min="12782" max="12782" width="17.85546875" style="8" customWidth="1"/>
    <col min="12783" max="12783" width="39.28515625" style="8" customWidth="1"/>
    <col min="12784" max="12784" width="16.5703125" style="8" customWidth="1"/>
    <col min="12785" max="12785" width="17.5703125" style="8" customWidth="1"/>
    <col min="12786" max="12786" width="16.140625" style="8" customWidth="1"/>
    <col min="12787" max="12787" width="14.28515625" style="8" customWidth="1"/>
    <col min="12788" max="12788" width="21" style="8" customWidth="1"/>
    <col min="12789" max="12789" width="12.140625" style="8" customWidth="1"/>
    <col min="12790" max="12790" width="10.7109375" style="8" bestFit="1" customWidth="1"/>
    <col min="12791" max="13036" width="9.140625" style="8"/>
    <col min="13037" max="13037" width="4.42578125" style="8" customWidth="1"/>
    <col min="13038" max="13038" width="17.85546875" style="8" customWidth="1"/>
    <col min="13039" max="13039" width="39.28515625" style="8" customWidth="1"/>
    <col min="13040" max="13040" width="16.5703125" style="8" customWidth="1"/>
    <col min="13041" max="13041" width="17.5703125" style="8" customWidth="1"/>
    <col min="13042" max="13042" width="16.140625" style="8" customWidth="1"/>
    <col min="13043" max="13043" width="14.28515625" style="8" customWidth="1"/>
    <col min="13044" max="13044" width="21" style="8" customWidth="1"/>
    <col min="13045" max="13045" width="12.140625" style="8" customWidth="1"/>
    <col min="13046" max="13046" width="10.7109375" style="8" bestFit="1" customWidth="1"/>
    <col min="13047" max="13292" width="9.140625" style="8"/>
    <col min="13293" max="13293" width="4.42578125" style="8" customWidth="1"/>
    <col min="13294" max="13294" width="17.85546875" style="8" customWidth="1"/>
    <col min="13295" max="13295" width="39.28515625" style="8" customWidth="1"/>
    <col min="13296" max="13296" width="16.5703125" style="8" customWidth="1"/>
    <col min="13297" max="13297" width="17.5703125" style="8" customWidth="1"/>
    <col min="13298" max="13298" width="16.140625" style="8" customWidth="1"/>
    <col min="13299" max="13299" width="14.28515625" style="8" customWidth="1"/>
    <col min="13300" max="13300" width="21" style="8" customWidth="1"/>
    <col min="13301" max="13301" width="12.140625" style="8" customWidth="1"/>
    <col min="13302" max="13302" width="10.7109375" style="8" bestFit="1" customWidth="1"/>
    <col min="13303" max="13548" width="9.140625" style="8"/>
    <col min="13549" max="13549" width="4.42578125" style="8" customWidth="1"/>
    <col min="13550" max="13550" width="17.85546875" style="8" customWidth="1"/>
    <col min="13551" max="13551" width="39.28515625" style="8" customWidth="1"/>
    <col min="13552" max="13552" width="16.5703125" style="8" customWidth="1"/>
    <col min="13553" max="13553" width="17.5703125" style="8" customWidth="1"/>
    <col min="13554" max="13554" width="16.140625" style="8" customWidth="1"/>
    <col min="13555" max="13555" width="14.28515625" style="8" customWidth="1"/>
    <col min="13556" max="13556" width="21" style="8" customWidth="1"/>
    <col min="13557" max="13557" width="12.140625" style="8" customWidth="1"/>
    <col min="13558" max="13558" width="10.7109375" style="8" bestFit="1" customWidth="1"/>
    <col min="13559" max="13804" width="9.140625" style="8"/>
    <col min="13805" max="13805" width="4.42578125" style="8" customWidth="1"/>
    <col min="13806" max="13806" width="17.85546875" style="8" customWidth="1"/>
    <col min="13807" max="13807" width="39.28515625" style="8" customWidth="1"/>
    <col min="13808" max="13808" width="16.5703125" style="8" customWidth="1"/>
    <col min="13809" max="13809" width="17.5703125" style="8" customWidth="1"/>
    <col min="13810" max="13810" width="16.140625" style="8" customWidth="1"/>
    <col min="13811" max="13811" width="14.28515625" style="8" customWidth="1"/>
    <col min="13812" max="13812" width="21" style="8" customWidth="1"/>
    <col min="13813" max="13813" width="12.140625" style="8" customWidth="1"/>
    <col min="13814" max="13814" width="10.7109375" style="8" bestFit="1" customWidth="1"/>
    <col min="13815" max="14060" width="9.140625" style="8"/>
    <col min="14061" max="14061" width="4.42578125" style="8" customWidth="1"/>
    <col min="14062" max="14062" width="17.85546875" style="8" customWidth="1"/>
    <col min="14063" max="14063" width="39.28515625" style="8" customWidth="1"/>
    <col min="14064" max="14064" width="16.5703125" style="8" customWidth="1"/>
    <col min="14065" max="14065" width="17.5703125" style="8" customWidth="1"/>
    <col min="14066" max="14066" width="16.140625" style="8" customWidth="1"/>
    <col min="14067" max="14067" width="14.28515625" style="8" customWidth="1"/>
    <col min="14068" max="14068" width="21" style="8" customWidth="1"/>
    <col min="14069" max="14069" width="12.140625" style="8" customWidth="1"/>
    <col min="14070" max="14070" width="10.7109375" style="8" bestFit="1" customWidth="1"/>
    <col min="14071" max="14316" width="9.140625" style="8"/>
    <col min="14317" max="14317" width="4.42578125" style="8" customWidth="1"/>
    <col min="14318" max="14318" width="17.85546875" style="8" customWidth="1"/>
    <col min="14319" max="14319" width="39.28515625" style="8" customWidth="1"/>
    <col min="14320" max="14320" width="16.5703125" style="8" customWidth="1"/>
    <col min="14321" max="14321" width="17.5703125" style="8" customWidth="1"/>
    <col min="14322" max="14322" width="16.140625" style="8" customWidth="1"/>
    <col min="14323" max="14323" width="14.28515625" style="8" customWidth="1"/>
    <col min="14324" max="14324" width="21" style="8" customWidth="1"/>
    <col min="14325" max="14325" width="12.140625" style="8" customWidth="1"/>
    <col min="14326" max="14326" width="10.7109375" style="8" bestFit="1" customWidth="1"/>
    <col min="14327" max="14572" width="9.140625" style="8"/>
    <col min="14573" max="14573" width="4.42578125" style="8" customWidth="1"/>
    <col min="14574" max="14574" width="17.85546875" style="8" customWidth="1"/>
    <col min="14575" max="14575" width="39.28515625" style="8" customWidth="1"/>
    <col min="14576" max="14576" width="16.5703125" style="8" customWidth="1"/>
    <col min="14577" max="14577" width="17.5703125" style="8" customWidth="1"/>
    <col min="14578" max="14578" width="16.140625" style="8" customWidth="1"/>
    <col min="14579" max="14579" width="14.28515625" style="8" customWidth="1"/>
    <col min="14580" max="14580" width="21" style="8" customWidth="1"/>
    <col min="14581" max="14581" width="12.140625" style="8" customWidth="1"/>
    <col min="14582" max="14582" width="10.7109375" style="8" bestFit="1" customWidth="1"/>
    <col min="14583" max="14828" width="9.140625" style="8"/>
    <col min="14829" max="14829" width="4.42578125" style="8" customWidth="1"/>
    <col min="14830" max="14830" width="17.85546875" style="8" customWidth="1"/>
    <col min="14831" max="14831" width="39.28515625" style="8" customWidth="1"/>
    <col min="14832" max="14832" width="16.5703125" style="8" customWidth="1"/>
    <col min="14833" max="14833" width="17.5703125" style="8" customWidth="1"/>
    <col min="14834" max="14834" width="16.140625" style="8" customWidth="1"/>
    <col min="14835" max="14835" width="14.28515625" style="8" customWidth="1"/>
    <col min="14836" max="14836" width="21" style="8" customWidth="1"/>
    <col min="14837" max="14837" width="12.140625" style="8" customWidth="1"/>
    <col min="14838" max="14838" width="10.7109375" style="8" bestFit="1" customWidth="1"/>
    <col min="14839" max="15084" width="9.140625" style="8"/>
    <col min="15085" max="15085" width="4.42578125" style="8" customWidth="1"/>
    <col min="15086" max="15086" width="17.85546875" style="8" customWidth="1"/>
    <col min="15087" max="15087" width="39.28515625" style="8" customWidth="1"/>
    <col min="15088" max="15088" width="16.5703125" style="8" customWidth="1"/>
    <col min="15089" max="15089" width="17.5703125" style="8" customWidth="1"/>
    <col min="15090" max="15090" width="16.140625" style="8" customWidth="1"/>
    <col min="15091" max="15091" width="14.28515625" style="8" customWidth="1"/>
    <col min="15092" max="15092" width="21" style="8" customWidth="1"/>
    <col min="15093" max="15093" width="12.140625" style="8" customWidth="1"/>
    <col min="15094" max="15094" width="10.7109375" style="8" bestFit="1" customWidth="1"/>
    <col min="15095" max="15340" width="9.140625" style="8"/>
    <col min="15341" max="15341" width="4.42578125" style="8" customWidth="1"/>
    <col min="15342" max="15342" width="17.85546875" style="8" customWidth="1"/>
    <col min="15343" max="15343" width="39.28515625" style="8" customWidth="1"/>
    <col min="15344" max="15344" width="16.5703125" style="8" customWidth="1"/>
    <col min="15345" max="15345" width="17.5703125" style="8" customWidth="1"/>
    <col min="15346" max="15346" width="16.140625" style="8" customWidth="1"/>
    <col min="15347" max="15347" width="14.28515625" style="8" customWidth="1"/>
    <col min="15348" max="15348" width="21" style="8" customWidth="1"/>
    <col min="15349" max="15349" width="12.140625" style="8" customWidth="1"/>
    <col min="15350" max="15350" width="10.7109375" style="8" bestFit="1" customWidth="1"/>
    <col min="15351" max="15596" width="9.140625" style="8"/>
    <col min="15597" max="15597" width="4.42578125" style="8" customWidth="1"/>
    <col min="15598" max="15598" width="17.85546875" style="8" customWidth="1"/>
    <col min="15599" max="15599" width="39.28515625" style="8" customWidth="1"/>
    <col min="15600" max="15600" width="16.5703125" style="8" customWidth="1"/>
    <col min="15601" max="15601" width="17.5703125" style="8" customWidth="1"/>
    <col min="15602" max="15602" width="16.140625" style="8" customWidth="1"/>
    <col min="15603" max="15603" width="14.28515625" style="8" customWidth="1"/>
    <col min="15604" max="15604" width="21" style="8" customWidth="1"/>
    <col min="15605" max="15605" width="12.140625" style="8" customWidth="1"/>
    <col min="15606" max="15606" width="10.7109375" style="8" bestFit="1" customWidth="1"/>
    <col min="15607" max="15852" width="9.140625" style="8"/>
    <col min="15853" max="15853" width="4.42578125" style="8" customWidth="1"/>
    <col min="15854" max="15854" width="17.85546875" style="8" customWidth="1"/>
    <col min="15855" max="15855" width="39.28515625" style="8" customWidth="1"/>
    <col min="15856" max="15856" width="16.5703125" style="8" customWidth="1"/>
    <col min="15857" max="15857" width="17.5703125" style="8" customWidth="1"/>
    <col min="15858" max="15858" width="16.140625" style="8" customWidth="1"/>
    <col min="15859" max="15859" width="14.28515625" style="8" customWidth="1"/>
    <col min="15860" max="15860" width="21" style="8" customWidth="1"/>
    <col min="15861" max="15861" width="12.140625" style="8" customWidth="1"/>
    <col min="15862" max="15862" width="10.7109375" style="8" bestFit="1" customWidth="1"/>
    <col min="15863" max="16108" width="9.140625" style="8"/>
    <col min="16109" max="16109" width="4.42578125" style="8" customWidth="1"/>
    <col min="16110" max="16110" width="17.85546875" style="8" customWidth="1"/>
    <col min="16111" max="16111" width="39.28515625" style="8" customWidth="1"/>
    <col min="16112" max="16112" width="16.5703125" style="8" customWidth="1"/>
    <col min="16113" max="16113" width="17.5703125" style="8" customWidth="1"/>
    <col min="16114" max="16114" width="16.140625" style="8" customWidth="1"/>
    <col min="16115" max="16115" width="14.28515625" style="8" customWidth="1"/>
    <col min="16116" max="16116" width="21" style="8" customWidth="1"/>
    <col min="16117" max="16117" width="12.140625" style="8" customWidth="1"/>
    <col min="16118" max="16118" width="10.7109375" style="8" bestFit="1" customWidth="1"/>
    <col min="16119" max="16384" width="9.140625" style="8"/>
  </cols>
  <sheetData>
    <row r="1" spans="1:8">
      <c r="A1" s="5" t="s">
        <v>12</v>
      </c>
      <c r="B1" s="5"/>
      <c r="C1" s="5"/>
      <c r="D1" s="5"/>
      <c r="E1" s="6"/>
      <c r="F1" s="5"/>
      <c r="G1" s="5"/>
      <c r="H1" s="7" t="str">
        <f>+Լն1!C9</f>
        <v>№ 28-20</v>
      </c>
    </row>
    <row r="2" spans="1:8">
      <c r="A2" s="9" t="s">
        <v>13</v>
      </c>
      <c r="B2" s="10"/>
      <c r="C2" s="5"/>
      <c r="D2" s="5"/>
      <c r="E2" s="6"/>
      <c r="F2" s="5"/>
      <c r="G2" s="5"/>
      <c r="H2" s="5"/>
    </row>
    <row r="3" spans="1:8">
      <c r="A3" s="5"/>
      <c r="B3" s="5"/>
      <c r="C3" s="5"/>
      <c r="D3" s="5"/>
      <c r="E3" s="6"/>
      <c r="F3" s="5"/>
      <c r="G3" s="5"/>
      <c r="H3" s="5"/>
    </row>
    <row r="4" spans="1:8" ht="18.75">
      <c r="A4" s="9" t="s">
        <v>14</v>
      </c>
      <c r="B4" s="10"/>
      <c r="C4" s="11" t="s">
        <v>15</v>
      </c>
      <c r="D4" s="5"/>
      <c r="E4" s="6"/>
      <c r="F4" s="12"/>
      <c r="G4" s="5"/>
      <c r="H4" s="5"/>
    </row>
    <row r="5" spans="1:8">
      <c r="A5" s="5"/>
      <c r="B5" s="10"/>
      <c r="C5" s="558" t="s">
        <v>16</v>
      </c>
      <c r="D5" s="558"/>
      <c r="E5" s="558"/>
      <c r="F5" s="558"/>
      <c r="G5" s="13">
        <f>+H62</f>
        <v>9195.3524934545439</v>
      </c>
      <c r="H5" s="14" t="s">
        <v>17</v>
      </c>
    </row>
    <row r="6" spans="1:8" s="19" customFormat="1" ht="12.75">
      <c r="A6" s="15"/>
      <c r="B6" s="15"/>
      <c r="C6" s="15"/>
      <c r="D6" s="15"/>
      <c r="E6" s="16"/>
      <c r="F6" s="15"/>
      <c r="G6" s="17"/>
      <c r="H6" s="18"/>
    </row>
    <row r="7" spans="1:8">
      <c r="A7" s="5"/>
      <c r="B7" s="559"/>
      <c r="C7" s="559"/>
      <c r="D7" s="560" t="s">
        <v>18</v>
      </c>
      <c r="E7" s="560"/>
      <c r="F7" s="560"/>
      <c r="G7" s="20">
        <f>H37*0.15</f>
        <v>14.902514803632101</v>
      </c>
      <c r="H7" s="14" t="s">
        <v>17</v>
      </c>
    </row>
    <row r="8" spans="1:8">
      <c r="A8" s="5"/>
      <c r="B8" s="5"/>
      <c r="C8" s="5"/>
      <c r="D8" s="12"/>
      <c r="E8" s="21"/>
      <c r="F8" s="12"/>
      <c r="G8" s="5" t="s">
        <v>12</v>
      </c>
      <c r="H8" s="5"/>
    </row>
    <row r="9" spans="1:8" ht="18.75">
      <c r="A9" s="22" t="s">
        <v>19</v>
      </c>
      <c r="B9" s="22"/>
      <c r="C9" s="22"/>
      <c r="D9" s="22"/>
      <c r="E9" s="22"/>
      <c r="F9" s="22"/>
      <c r="G9" s="22"/>
      <c r="H9" s="22"/>
    </row>
    <row r="10" spans="1:8" s="25" customFormat="1" ht="12.75">
      <c r="A10" s="23"/>
      <c r="B10" s="23"/>
      <c r="C10" s="23"/>
      <c r="D10" s="23"/>
      <c r="E10" s="24"/>
      <c r="F10" s="23"/>
      <c r="G10" s="23"/>
      <c r="H10" s="23"/>
    </row>
    <row r="11" spans="1:8" ht="53.25" customHeight="1">
      <c r="A11" s="561" t="str">
        <f>+Լն1!D1</f>
        <v>Կոտայքի մարզի Արամուս համայնքի Անկախության թաղամասի 4-րդ և5-րդ փողոցների գազիֆիկացում</v>
      </c>
      <c r="B11" s="561"/>
      <c r="C11" s="561"/>
      <c r="D11" s="561"/>
      <c r="E11" s="561"/>
      <c r="F11" s="561"/>
      <c r="G11" s="561"/>
      <c r="H11" s="561"/>
    </row>
    <row r="12" spans="1:8" s="25" customFormat="1" ht="12.75">
      <c r="A12" s="26" t="s">
        <v>20</v>
      </c>
      <c r="B12" s="26"/>
      <c r="C12" s="26"/>
      <c r="D12" s="26"/>
      <c r="E12" s="26"/>
      <c r="F12" s="26"/>
      <c r="G12" s="26"/>
      <c r="H12" s="26"/>
    </row>
    <row r="13" spans="1:8" ht="16.5" thickBot="1">
      <c r="A13" s="27"/>
      <c r="B13" s="27"/>
      <c r="C13" s="5"/>
      <c r="D13" s="5"/>
      <c r="E13" s="6"/>
      <c r="F13" s="5"/>
      <c r="G13" s="5"/>
      <c r="H13" s="5"/>
    </row>
    <row r="14" spans="1:8" ht="16.5" thickTop="1">
      <c r="A14" s="562" t="s">
        <v>21</v>
      </c>
      <c r="B14" s="564" t="s">
        <v>22</v>
      </c>
      <c r="C14" s="566" t="s">
        <v>23</v>
      </c>
      <c r="D14" s="568" t="s">
        <v>24</v>
      </c>
      <c r="E14" s="568"/>
      <c r="F14" s="568"/>
      <c r="G14" s="568"/>
      <c r="H14" s="569"/>
    </row>
    <row r="15" spans="1:8" ht="50.25" customHeight="1" thickBot="1">
      <c r="A15" s="563"/>
      <c r="B15" s="565"/>
      <c r="C15" s="567"/>
      <c r="D15" s="28" t="s">
        <v>25</v>
      </c>
      <c r="E15" s="29" t="s">
        <v>26</v>
      </c>
      <c r="F15" s="30" t="s">
        <v>27</v>
      </c>
      <c r="G15" s="30" t="s">
        <v>28</v>
      </c>
      <c r="H15" s="31" t="s">
        <v>29</v>
      </c>
    </row>
    <row r="16" spans="1:8" s="25" customFormat="1" ht="14.25" thickTop="1" thickBot="1">
      <c r="A16" s="32">
        <v>1</v>
      </c>
      <c r="B16" s="32">
        <v>2</v>
      </c>
      <c r="C16" s="32">
        <v>3</v>
      </c>
      <c r="D16" s="32">
        <v>4</v>
      </c>
      <c r="E16" s="32">
        <v>5</v>
      </c>
      <c r="F16" s="32">
        <v>6</v>
      </c>
      <c r="G16" s="32">
        <v>7</v>
      </c>
      <c r="H16" s="32">
        <v>8</v>
      </c>
    </row>
    <row r="17" spans="1:9" ht="16.5" hidden="1" customHeight="1" thickTop="1">
      <c r="A17" s="33" t="s">
        <v>30</v>
      </c>
      <c r="B17" s="34"/>
      <c r="C17" s="34"/>
      <c r="D17" s="34"/>
      <c r="E17" s="35"/>
      <c r="F17" s="34"/>
      <c r="G17" s="34"/>
      <c r="H17" s="36"/>
    </row>
    <row r="18" spans="1:9" s="44" customFormat="1" ht="16.5" hidden="1" customHeight="1" thickTop="1">
      <c r="A18" s="37">
        <v>1</v>
      </c>
      <c r="B18" s="38"/>
      <c r="C18" s="39"/>
      <c r="D18" s="40"/>
      <c r="E18" s="41"/>
      <c r="F18" s="40">
        <v>0</v>
      </c>
      <c r="G18" s="40"/>
      <c r="H18" s="43">
        <f>SUM(D18:G18)-E18</f>
        <v>0</v>
      </c>
    </row>
    <row r="19" spans="1:9" s="44" customFormat="1" ht="16.5" hidden="1" customHeight="1" thickTop="1">
      <c r="A19" s="37">
        <f>+A18+1</f>
        <v>2</v>
      </c>
      <c r="B19" s="38"/>
      <c r="C19" s="39"/>
      <c r="D19" s="40"/>
      <c r="E19" s="41"/>
      <c r="F19" s="40"/>
      <c r="G19" s="45"/>
      <c r="H19" s="43">
        <f>SUM(D19:G19)-E19</f>
        <v>0</v>
      </c>
    </row>
    <row r="20" spans="1:9" s="53" customFormat="1" ht="16.5" hidden="1" customHeight="1" thickTop="1">
      <c r="A20" s="46"/>
      <c r="B20" s="47"/>
      <c r="C20" s="48" t="s">
        <v>31</v>
      </c>
      <c r="D20" s="49">
        <f>SUM(D18:D19)</f>
        <v>0</v>
      </c>
      <c r="E20" s="50">
        <f>SUM(E18:E19)</f>
        <v>0</v>
      </c>
      <c r="F20" s="49">
        <f>SUM(F18:F19)</f>
        <v>0</v>
      </c>
      <c r="G20" s="49">
        <f>SUM(G18:G19)</f>
        <v>0</v>
      </c>
      <c r="H20" s="51">
        <f>SUM(D20:G20)-E20</f>
        <v>0</v>
      </c>
      <c r="I20" s="52"/>
    </row>
    <row r="21" spans="1:9" ht="16.5" thickTop="1">
      <c r="A21" s="54" t="s">
        <v>32</v>
      </c>
      <c r="B21" s="55"/>
      <c r="C21" s="55"/>
      <c r="D21" s="56"/>
      <c r="E21" s="57"/>
      <c r="F21" s="56"/>
      <c r="G21" s="56"/>
      <c r="H21" s="58"/>
    </row>
    <row r="22" spans="1:9" s="44" customFormat="1">
      <c r="A22" s="37">
        <v>1</v>
      </c>
      <c r="B22" s="38" t="s">
        <v>33</v>
      </c>
      <c r="C22" s="39" t="str">
        <f>+Լն1!E6</f>
        <v>Գազամատակարարում</v>
      </c>
      <c r="D22" s="40">
        <f>+Լն1!T60</f>
        <v>6623.3399127253806</v>
      </c>
      <c r="E22" s="40">
        <f>+Լն1!U56</f>
        <v>3912.4107298761583</v>
      </c>
      <c r="F22" s="40">
        <f>+Լն1!T61</f>
        <v>0</v>
      </c>
      <c r="G22" s="40"/>
      <c r="H22" s="43">
        <f t="shared" ref="H22:H33" si="0">SUM(D22:G22)-E22</f>
        <v>6623.3399127253806</v>
      </c>
    </row>
    <row r="23" spans="1:9" s="44" customFormat="1" ht="28.5" hidden="1" customHeight="1">
      <c r="A23" s="37">
        <f t="shared" ref="A23:A33" si="1">+A22+1</f>
        <v>2</v>
      </c>
      <c r="B23" s="38" t="s">
        <v>34</v>
      </c>
      <c r="C23" s="309"/>
      <c r="D23" s="244"/>
      <c r="E23" s="243"/>
      <c r="F23" s="40"/>
      <c r="G23" s="40"/>
      <c r="H23" s="43">
        <f>SUM(D23:G23)-E23</f>
        <v>0</v>
      </c>
    </row>
    <row r="24" spans="1:9" s="5" customFormat="1" ht="15.95" hidden="1" customHeight="1">
      <c r="A24" s="60">
        <f t="shared" si="1"/>
        <v>3</v>
      </c>
      <c r="B24" s="61" t="s">
        <v>35</v>
      </c>
      <c r="C24" s="62"/>
      <c r="D24" s="63"/>
      <c r="E24" s="63"/>
      <c r="F24" s="63"/>
      <c r="G24" s="63"/>
      <c r="H24" s="64">
        <f t="shared" si="0"/>
        <v>0</v>
      </c>
    </row>
    <row r="25" spans="1:9" s="5" customFormat="1" ht="15.95" hidden="1" customHeight="1">
      <c r="A25" s="60">
        <f t="shared" si="1"/>
        <v>4</v>
      </c>
      <c r="B25" s="61" t="s">
        <v>36</v>
      </c>
      <c r="C25" s="62"/>
      <c r="D25" s="63"/>
      <c r="E25" s="63"/>
      <c r="F25" s="63"/>
      <c r="G25" s="63"/>
      <c r="H25" s="64">
        <f t="shared" si="0"/>
        <v>0</v>
      </c>
    </row>
    <row r="26" spans="1:9" s="44" customFormat="1" ht="15.95" hidden="1" customHeight="1">
      <c r="A26" s="37">
        <f t="shared" si="1"/>
        <v>5</v>
      </c>
      <c r="B26" s="38"/>
      <c r="C26" s="39"/>
      <c r="D26" s="40"/>
      <c r="E26" s="40"/>
      <c r="F26" s="40"/>
      <c r="G26" s="40"/>
      <c r="H26" s="43">
        <f t="shared" si="0"/>
        <v>0</v>
      </c>
    </row>
    <row r="27" spans="1:9" s="44" customFormat="1" ht="15.95" hidden="1" customHeight="1">
      <c r="A27" s="37">
        <f t="shared" si="1"/>
        <v>6</v>
      </c>
      <c r="B27" s="38"/>
      <c r="C27" s="39"/>
      <c r="D27" s="40"/>
      <c r="E27" s="40"/>
      <c r="F27" s="40"/>
      <c r="G27" s="40"/>
      <c r="H27" s="43">
        <f t="shared" si="0"/>
        <v>0</v>
      </c>
    </row>
    <row r="28" spans="1:9" s="44" customFormat="1" ht="15.95" hidden="1" customHeight="1">
      <c r="A28" s="37">
        <f t="shared" si="1"/>
        <v>7</v>
      </c>
      <c r="B28" s="38"/>
      <c r="C28" s="39"/>
      <c r="D28" s="40"/>
      <c r="E28" s="40"/>
      <c r="F28" s="40"/>
      <c r="G28" s="40"/>
      <c r="H28" s="43">
        <f t="shared" si="0"/>
        <v>0</v>
      </c>
    </row>
    <row r="29" spans="1:9" s="44" customFormat="1" ht="15.95" hidden="1" customHeight="1">
      <c r="A29" s="37">
        <f t="shared" si="1"/>
        <v>8</v>
      </c>
      <c r="B29" s="38"/>
      <c r="C29" s="39"/>
      <c r="D29" s="40"/>
      <c r="E29" s="40"/>
      <c r="F29" s="40"/>
      <c r="G29" s="40"/>
      <c r="H29" s="43">
        <f t="shared" si="0"/>
        <v>0</v>
      </c>
    </row>
    <row r="30" spans="1:9" s="44" customFormat="1" ht="15.95" hidden="1" customHeight="1">
      <c r="A30" s="37">
        <f t="shared" si="1"/>
        <v>9</v>
      </c>
      <c r="B30" s="38"/>
      <c r="C30" s="39"/>
      <c r="D30" s="40"/>
      <c r="E30" s="40"/>
      <c r="F30" s="40"/>
      <c r="G30" s="40"/>
      <c r="H30" s="43">
        <f t="shared" si="0"/>
        <v>0</v>
      </c>
    </row>
    <row r="31" spans="1:9" s="44" customFormat="1" ht="15.95" hidden="1" customHeight="1">
      <c r="A31" s="37">
        <f t="shared" si="1"/>
        <v>10</v>
      </c>
      <c r="B31" s="38"/>
      <c r="C31" s="39"/>
      <c r="D31" s="40"/>
      <c r="E31" s="40"/>
      <c r="F31" s="40"/>
      <c r="G31" s="40"/>
      <c r="H31" s="43">
        <f t="shared" si="0"/>
        <v>0</v>
      </c>
    </row>
    <row r="32" spans="1:9" s="44" customFormat="1" ht="15.95" hidden="1" customHeight="1">
      <c r="A32" s="37">
        <f t="shared" si="1"/>
        <v>11</v>
      </c>
      <c r="B32" s="38"/>
      <c r="C32" s="39"/>
      <c r="D32" s="40"/>
      <c r="E32" s="40"/>
      <c r="F32" s="40"/>
      <c r="G32" s="40"/>
      <c r="H32" s="43">
        <f t="shared" si="0"/>
        <v>0</v>
      </c>
    </row>
    <row r="33" spans="1:10" s="44" customFormat="1" ht="15.95" hidden="1" customHeight="1">
      <c r="A33" s="37">
        <f t="shared" si="1"/>
        <v>12</v>
      </c>
      <c r="B33" s="38"/>
      <c r="C33" s="39"/>
      <c r="D33" s="40"/>
      <c r="E33" s="40"/>
      <c r="F33" s="40"/>
      <c r="G33" s="40"/>
      <c r="H33" s="43">
        <f t="shared" si="0"/>
        <v>0</v>
      </c>
    </row>
    <row r="34" spans="1:10" s="44" customFormat="1">
      <c r="A34" s="37"/>
      <c r="B34" s="65"/>
      <c r="C34" s="48" t="s">
        <v>37</v>
      </c>
      <c r="D34" s="40">
        <f>SUM(D22:D33)</f>
        <v>6623.3399127253806</v>
      </c>
      <c r="E34" s="40">
        <f>SUM(E22:E33)</f>
        <v>3912.4107298761583</v>
      </c>
      <c r="F34" s="40">
        <f>SUM(F22:F33)</f>
        <v>0</v>
      </c>
      <c r="G34" s="42">
        <f>SUM(G22:G33)</f>
        <v>0</v>
      </c>
      <c r="H34" s="43">
        <f>SUM(H22:H33)</f>
        <v>6623.3399127253806</v>
      </c>
    </row>
    <row r="35" spans="1:10" s="44" customFormat="1">
      <c r="A35" s="37"/>
      <c r="B35" s="38"/>
      <c r="C35" s="38" t="s">
        <v>38</v>
      </c>
      <c r="D35" s="40">
        <f>+D34+D20</f>
        <v>6623.3399127253806</v>
      </c>
      <c r="E35" s="227">
        <f>+E34</f>
        <v>3912.4107298761583</v>
      </c>
      <c r="F35" s="40">
        <f>+F34</f>
        <v>0</v>
      </c>
      <c r="G35" s="42">
        <f>+G20</f>
        <v>0</v>
      </c>
      <c r="H35" s="43">
        <f>SUM(D35:G35)-E35</f>
        <v>6623.3399127253806</v>
      </c>
      <c r="I35" s="66"/>
    </row>
    <row r="36" spans="1:10" s="44" customFormat="1">
      <c r="A36" s="67" t="s">
        <v>39</v>
      </c>
      <c r="B36" s="68"/>
      <c r="C36" s="68"/>
      <c r="D36" s="69"/>
      <c r="E36" s="70"/>
      <c r="F36" s="69"/>
      <c r="G36" s="69"/>
      <c r="H36" s="58"/>
    </row>
    <row r="37" spans="1:10" s="44" customFormat="1">
      <c r="A37" s="37">
        <f>+A22+1</f>
        <v>2</v>
      </c>
      <c r="B37" s="65">
        <v>1.4999999999999999E-2</v>
      </c>
      <c r="C37" s="39" t="s">
        <v>40</v>
      </c>
      <c r="D37" s="40">
        <f>+D35*$B$37</f>
        <v>99.350098690880699</v>
      </c>
      <c r="E37" s="41">
        <f>+E35*$B$37</f>
        <v>58.686160948142373</v>
      </c>
      <c r="F37" s="41">
        <f>+F35</f>
        <v>0</v>
      </c>
      <c r="G37" s="40"/>
      <c r="H37" s="43">
        <f>SUM(D37:G37)-E37</f>
        <v>99.350098690880685</v>
      </c>
    </row>
    <row r="38" spans="1:10" s="44" customFormat="1">
      <c r="A38" s="37"/>
      <c r="B38" s="65"/>
      <c r="C38" s="48" t="s">
        <v>41</v>
      </c>
      <c r="D38" s="40">
        <f>+D37</f>
        <v>99.350098690880699</v>
      </c>
      <c r="E38" s="41">
        <f>+E37</f>
        <v>58.686160948142373</v>
      </c>
      <c r="F38" s="41">
        <f>+F37</f>
        <v>0</v>
      </c>
      <c r="G38" s="40"/>
      <c r="H38" s="43">
        <f>SUM(D38:G38)-E38</f>
        <v>99.350098690880685</v>
      </c>
    </row>
    <row r="39" spans="1:10" s="44" customFormat="1">
      <c r="A39" s="37"/>
      <c r="B39" s="38"/>
      <c r="C39" s="38" t="s">
        <v>42</v>
      </c>
      <c r="D39" s="40">
        <f>+D35+D38</f>
        <v>6722.6900114162609</v>
      </c>
      <c r="E39" s="41">
        <f>+E35+E38</f>
        <v>3971.0968908243008</v>
      </c>
      <c r="F39" s="41">
        <f>+F38</f>
        <v>0</v>
      </c>
      <c r="G39" s="42">
        <f>+G35</f>
        <v>0</v>
      </c>
      <c r="H39" s="43">
        <f>SUM(D39:G39)-E39</f>
        <v>6722.6900114162599</v>
      </c>
    </row>
    <row r="40" spans="1:10" s="44" customFormat="1">
      <c r="A40" s="67" t="s">
        <v>43</v>
      </c>
      <c r="B40" s="68"/>
      <c r="C40" s="68"/>
      <c r="D40" s="69"/>
      <c r="E40" s="70"/>
      <c r="F40" s="69"/>
      <c r="G40" s="69"/>
      <c r="H40" s="58"/>
    </row>
    <row r="41" spans="1:10" s="44" customFormat="1">
      <c r="A41" s="37">
        <f>+A37+1</f>
        <v>3</v>
      </c>
      <c r="B41" s="71">
        <v>0.01</v>
      </c>
      <c r="C41" s="39" t="s">
        <v>44</v>
      </c>
      <c r="D41" s="40">
        <f>+D39*$B$41</f>
        <v>67.226900114162603</v>
      </c>
      <c r="E41" s="41">
        <f>+E39*$B$41</f>
        <v>39.710968908243011</v>
      </c>
      <c r="F41" s="41"/>
      <c r="G41" s="40"/>
      <c r="H41" s="43">
        <f>SUM(D41:G41)-E41</f>
        <v>67.226900114162589</v>
      </c>
    </row>
    <row r="42" spans="1:10" s="44" customFormat="1">
      <c r="A42" s="37"/>
      <c r="B42" s="71"/>
      <c r="C42" s="48" t="s">
        <v>45</v>
      </c>
      <c r="D42" s="40">
        <f>+D41</f>
        <v>67.226900114162603</v>
      </c>
      <c r="E42" s="41">
        <f>+E41</f>
        <v>39.710968908243011</v>
      </c>
      <c r="F42" s="41">
        <f>+F41</f>
        <v>0</v>
      </c>
      <c r="G42" s="40"/>
      <c r="H42" s="43">
        <f>SUM(D42:G42)-E42</f>
        <v>67.226900114162589</v>
      </c>
    </row>
    <row r="43" spans="1:10" s="44" customFormat="1">
      <c r="A43" s="37"/>
      <c r="B43" s="38"/>
      <c r="C43" s="38" t="s">
        <v>46</v>
      </c>
      <c r="D43" s="40">
        <f>+D39+D42</f>
        <v>6789.916911530423</v>
      </c>
      <c r="E43" s="41">
        <f>+E39+E42</f>
        <v>4010.8078597325439</v>
      </c>
      <c r="F43" s="41">
        <f>+F39+F42</f>
        <v>0</v>
      </c>
      <c r="G43" s="42">
        <f>+G39</f>
        <v>0</v>
      </c>
      <c r="H43" s="43">
        <f>SUM(D43:G43)-E43</f>
        <v>6789.916911530423</v>
      </c>
    </row>
    <row r="44" spans="1:10" s="44" customFormat="1" ht="17.25" customHeight="1">
      <c r="A44" s="67" t="s">
        <v>47</v>
      </c>
      <c r="B44" s="68"/>
      <c r="C44" s="68"/>
      <c r="D44" s="69"/>
      <c r="E44" s="70"/>
      <c r="F44" s="69"/>
      <c r="G44" s="69"/>
      <c r="H44" s="58"/>
    </row>
    <row r="45" spans="1:10" s="44" customFormat="1" ht="19.5" customHeight="1">
      <c r="A45" s="37">
        <f>+A41+1</f>
        <v>4</v>
      </c>
      <c r="B45" s="65">
        <v>0.02</v>
      </c>
      <c r="C45" s="324" t="s">
        <v>144</v>
      </c>
      <c r="D45" s="40"/>
      <c r="E45" s="41"/>
      <c r="F45" s="40"/>
      <c r="G45" s="40">
        <f>+D43*B45*1.2</f>
        <v>162.95800587673014</v>
      </c>
      <c r="H45" s="43">
        <f>SUM(D45:G45)-E45</f>
        <v>162.95800587673014</v>
      </c>
    </row>
    <row r="46" spans="1:10" s="44" customFormat="1" ht="19.5" customHeight="1">
      <c r="A46" s="37">
        <f>+A45+1</f>
        <v>5</v>
      </c>
      <c r="B46" s="65">
        <v>6.0000000000000001E-3</v>
      </c>
      <c r="C46" s="324" t="s">
        <v>143</v>
      </c>
      <c r="D46" s="40"/>
      <c r="E46" s="41"/>
      <c r="F46" s="40"/>
      <c r="G46" s="40">
        <f>+D43*B46*1.2</f>
        <v>48.887401763019049</v>
      </c>
      <c r="H46" s="43">
        <f>SUM(D46:G46)-E46</f>
        <v>48.887401763019049</v>
      </c>
      <c r="I46" s="72"/>
      <c r="J46" s="72"/>
    </row>
    <row r="47" spans="1:10" s="44" customFormat="1">
      <c r="A47" s="37"/>
      <c r="B47" s="65"/>
      <c r="C47" s="48" t="s">
        <v>48</v>
      </c>
      <c r="D47" s="42"/>
      <c r="E47" s="41"/>
      <c r="F47" s="40"/>
      <c r="G47" s="40">
        <f>SUM(G45:G46)</f>
        <v>211.8454076397492</v>
      </c>
      <c r="H47" s="43">
        <f>SUM(D47:G47)-E47</f>
        <v>211.8454076397492</v>
      </c>
    </row>
    <row r="48" spans="1:10" s="44" customFormat="1">
      <c r="A48" s="37"/>
      <c r="B48" s="38"/>
      <c r="C48" s="38" t="s">
        <v>49</v>
      </c>
      <c r="D48" s="40">
        <f>+D43</f>
        <v>6789.916911530423</v>
      </c>
      <c r="E48" s="41">
        <f>+E43</f>
        <v>4010.8078597325439</v>
      </c>
      <c r="F48" s="41">
        <f>+F43</f>
        <v>0</v>
      </c>
      <c r="G48" s="40">
        <f>+G47+G43</f>
        <v>211.8454076397492</v>
      </c>
      <c r="H48" s="43">
        <f>SUM(D48:G48)-E48</f>
        <v>7001.7623191701714</v>
      </c>
      <c r="I48" s="66"/>
    </row>
    <row r="49" spans="1:10" s="44" customFormat="1">
      <c r="A49" s="67" t="s">
        <v>50</v>
      </c>
      <c r="B49" s="68"/>
      <c r="C49" s="68"/>
      <c r="D49" s="69"/>
      <c r="E49" s="70"/>
      <c r="F49" s="69"/>
      <c r="G49" s="69"/>
      <c r="H49" s="58"/>
      <c r="J49" s="72"/>
    </row>
    <row r="50" spans="1:10" s="44" customFormat="1">
      <c r="A50" s="37">
        <f>+A46+1</f>
        <v>6</v>
      </c>
      <c r="B50" s="73">
        <v>0.03</v>
      </c>
      <c r="C50" s="38" t="s">
        <v>51</v>
      </c>
      <c r="D50" s="40">
        <f>+D48*$B$50</f>
        <v>203.69750734591267</v>
      </c>
      <c r="E50" s="41">
        <f>+E48*$B$50</f>
        <v>120.32423579197631</v>
      </c>
      <c r="F50" s="41">
        <f>+F48*$B$50</f>
        <v>0</v>
      </c>
      <c r="G50" s="59">
        <f>+G47*B50</f>
        <v>6.3553622291924761</v>
      </c>
      <c r="H50" s="43">
        <f>SUM(D50:G50)-E50</f>
        <v>210.05286957510509</v>
      </c>
      <c r="I50" s="72"/>
      <c r="J50" s="72"/>
    </row>
    <row r="51" spans="1:10" s="44" customFormat="1">
      <c r="A51" s="37"/>
      <c r="B51" s="65"/>
      <c r="C51" s="39" t="s">
        <v>52</v>
      </c>
      <c r="D51" s="40">
        <f>+D50+D48</f>
        <v>6993.6144188763355</v>
      </c>
      <c r="E51" s="41">
        <f>+E50+E48</f>
        <v>4131.1320955245201</v>
      </c>
      <c r="F51" s="41">
        <f>+F50+F48</f>
        <v>0</v>
      </c>
      <c r="G51" s="40">
        <f>+G50+G48</f>
        <v>218.20076986894168</v>
      </c>
      <c r="H51" s="43">
        <f>SUM(D51:G51)-E51</f>
        <v>7211.8151887452777</v>
      </c>
      <c r="I51" s="72"/>
    </row>
    <row r="52" spans="1:10" s="44" customFormat="1">
      <c r="A52" s="37"/>
      <c r="B52" s="65"/>
      <c r="C52" s="39"/>
      <c r="D52" s="40"/>
      <c r="E52" s="41"/>
      <c r="F52" s="41"/>
      <c r="G52" s="40"/>
      <c r="H52" s="43"/>
    </row>
    <row r="53" spans="1:10" s="79" customFormat="1">
      <c r="A53" s="74"/>
      <c r="B53" s="75">
        <v>0.2</v>
      </c>
      <c r="C53" s="76" t="s">
        <v>53</v>
      </c>
      <c r="D53" s="77">
        <f>+D51*$B$53</f>
        <v>1398.7228837752673</v>
      </c>
      <c r="E53" s="78">
        <f>+E51*$B$53</f>
        <v>826.22641910490404</v>
      </c>
      <c r="F53" s="78">
        <f>+F51*$B$53</f>
        <v>0</v>
      </c>
      <c r="G53" s="77"/>
      <c r="H53" s="51">
        <f>SUM(D53:G53)-E53</f>
        <v>1398.7228837752673</v>
      </c>
    </row>
    <row r="54" spans="1:10" s="53" customFormat="1">
      <c r="A54" s="80"/>
      <c r="B54" s="81"/>
      <c r="C54" s="82" t="s">
        <v>54</v>
      </c>
      <c r="D54" s="83">
        <f>+D53+D51</f>
        <v>8392.3373026516019</v>
      </c>
      <c r="E54" s="84">
        <f>+E53+E51</f>
        <v>4957.3585146294245</v>
      </c>
      <c r="F54" s="84">
        <f>+F53+F51</f>
        <v>0</v>
      </c>
      <c r="G54" s="83">
        <f>+G53+G51</f>
        <v>218.20076986894168</v>
      </c>
      <c r="H54" s="51">
        <f>SUM(D54:G54)-E54</f>
        <v>8610.5380725205432</v>
      </c>
      <c r="J54" s="52"/>
    </row>
    <row r="55" spans="1:10" s="44" customFormat="1">
      <c r="A55" s="67"/>
      <c r="B55" s="68"/>
      <c r="C55" s="68"/>
      <c r="D55" s="69"/>
      <c r="E55" s="70"/>
      <c r="F55" s="69"/>
      <c r="G55" s="69"/>
      <c r="H55" s="58"/>
    </row>
    <row r="56" spans="1:10" s="44" customFormat="1">
      <c r="A56" s="67" t="s">
        <v>55</v>
      </c>
      <c r="B56" s="68"/>
      <c r="C56" s="68"/>
      <c r="D56" s="69"/>
      <c r="E56" s="70"/>
      <c r="F56" s="69"/>
      <c r="G56" s="69"/>
      <c r="H56" s="58"/>
    </row>
    <row r="57" spans="1:10" s="44" customFormat="1" ht="31.5">
      <c r="A57" s="37">
        <f>+A50+1</f>
        <v>7</v>
      </c>
      <c r="B57" s="85">
        <v>6.5000000000000002E-2</v>
      </c>
      <c r="C57" s="39" t="s">
        <v>132</v>
      </c>
      <c r="D57" s="40"/>
      <c r="E57" s="41"/>
      <c r="F57" s="40"/>
      <c r="G57" s="86">
        <f>+D34*B57*1.2</f>
        <v>516.62051319257966</v>
      </c>
      <c r="H57" s="87">
        <f>SUM(D57:G57)</f>
        <v>516.62051319257966</v>
      </c>
    </row>
    <row r="58" spans="1:10" s="44" customFormat="1">
      <c r="A58" s="37"/>
      <c r="B58" s="85"/>
      <c r="C58" s="39"/>
      <c r="D58" s="40"/>
      <c r="E58" s="41"/>
      <c r="F58" s="40"/>
      <c r="G58" s="88"/>
      <c r="H58" s="87">
        <f>SUM(D58:G58)</f>
        <v>0</v>
      </c>
      <c r="J58" s="66"/>
    </row>
    <row r="59" spans="1:10" s="44" customFormat="1">
      <c r="A59" s="89">
        <f>+A57+1</f>
        <v>8</v>
      </c>
      <c r="B59" s="90">
        <v>0.11</v>
      </c>
      <c r="C59" s="91" t="s">
        <v>56</v>
      </c>
      <c r="D59" s="92"/>
      <c r="E59" s="93"/>
      <c r="F59" s="92"/>
      <c r="G59" s="94">
        <f>+G57*B59*1.2</f>
        <v>68.193907741420517</v>
      </c>
      <c r="H59" s="95">
        <f>SUM(D59:G59)</f>
        <v>68.193907741420517</v>
      </c>
    </row>
    <row r="60" spans="1:10" s="44" customFormat="1" ht="16.5" thickBot="1">
      <c r="A60" s="37"/>
      <c r="B60" s="65"/>
      <c r="C60" s="48" t="s">
        <v>57</v>
      </c>
      <c r="D60" s="42"/>
      <c r="E60" s="41"/>
      <c r="F60" s="40"/>
      <c r="G60" s="40">
        <f>SUM(G57:G59)</f>
        <v>584.81442093400017</v>
      </c>
      <c r="H60" s="43">
        <f>SUM(D60:G60)-E60</f>
        <v>584.81442093400017</v>
      </c>
    </row>
    <row r="61" spans="1:10" s="44" customFormat="1" ht="32.25" hidden="1" customHeight="1" thickBot="1">
      <c r="A61" s="96"/>
      <c r="B61" s="97"/>
      <c r="C61" s="98" t="s">
        <v>58</v>
      </c>
      <c r="D61" s="99"/>
      <c r="E61" s="100"/>
      <c r="F61" s="99"/>
      <c r="G61" s="101"/>
      <c r="H61" s="102">
        <f>SUM(G61)</f>
        <v>0</v>
      </c>
    </row>
    <row r="62" spans="1:10" ht="17.25" thickTop="1" thickBot="1">
      <c r="A62" s="103"/>
      <c r="B62" s="556" t="s">
        <v>59</v>
      </c>
      <c r="C62" s="557"/>
      <c r="D62" s="104">
        <f>D54+D60</f>
        <v>8392.3373026516019</v>
      </c>
      <c r="E62" s="105">
        <f>E54+E60</f>
        <v>4957.3585146294245</v>
      </c>
      <c r="F62" s="105">
        <f>F54+F60</f>
        <v>0</v>
      </c>
      <c r="G62" s="104">
        <f>G54+G60+G61</f>
        <v>803.01519080294179</v>
      </c>
      <c r="H62" s="104">
        <f>H54+H60+H61</f>
        <v>9195.3524934545439</v>
      </c>
      <c r="I62" s="106">
        <v>135641.96272308566</v>
      </c>
      <c r="J62" s="106">
        <v>2828.1136483524588</v>
      </c>
    </row>
    <row r="63" spans="1:10" ht="16.5" thickTop="1">
      <c r="A63" s="107"/>
      <c r="B63" s="107"/>
      <c r="C63" s="108"/>
      <c r="D63" s="109"/>
      <c r="E63" s="109"/>
      <c r="F63" s="109"/>
      <c r="G63" s="109"/>
      <c r="H63" s="110"/>
    </row>
    <row r="64" spans="1:10" ht="15.75" hidden="1" customHeight="1">
      <c r="A64" s="107"/>
      <c r="B64" s="107"/>
      <c r="C64" s="108"/>
      <c r="D64" s="109"/>
      <c r="E64" s="109"/>
      <c r="F64" s="109"/>
      <c r="G64" s="109"/>
      <c r="H64" s="110"/>
    </row>
    <row r="65" spans="1:16384">
      <c r="A65" s="107"/>
      <c r="B65" s="107"/>
      <c r="C65" s="108"/>
      <c r="D65" s="109"/>
      <c r="E65" s="109"/>
      <c r="F65" s="109"/>
      <c r="G65" s="109"/>
      <c r="H65" s="110"/>
      <c r="J65" s="111"/>
      <c r="K65" s="111"/>
      <c r="L65" s="111"/>
      <c r="M65" s="111"/>
      <c r="N65" s="111"/>
      <c r="O65" s="111"/>
    </row>
    <row r="66" spans="1:16384">
      <c r="B66" s="112"/>
      <c r="C66" s="113" t="s">
        <v>60</v>
      </c>
      <c r="D66" s="114"/>
      <c r="E66" s="115"/>
      <c r="F66" s="114" t="s">
        <v>128</v>
      </c>
      <c r="G66" s="112"/>
      <c r="H66" s="112"/>
      <c r="J66" s="116"/>
      <c r="K66" s="117"/>
      <c r="L66" s="117"/>
      <c r="M66" s="111"/>
      <c r="N66" s="111"/>
      <c r="O66" s="111"/>
    </row>
    <row r="67" spans="1:16384">
      <c r="A67" s="118"/>
      <c r="B67" s="118"/>
      <c r="C67" s="119"/>
      <c r="E67" s="8"/>
      <c r="G67" s="118"/>
      <c r="H67" s="118"/>
      <c r="J67" s="116"/>
      <c r="K67" s="117"/>
      <c r="L67" s="117"/>
      <c r="M67" s="111"/>
      <c r="N67" s="111"/>
      <c r="O67" s="111"/>
    </row>
    <row r="68" spans="1:16384">
      <c r="A68" s="118"/>
      <c r="B68" s="118"/>
      <c r="C68" s="119"/>
      <c r="E68" s="8"/>
      <c r="G68" s="118"/>
      <c r="H68" s="118"/>
      <c r="J68" s="116"/>
      <c r="K68" s="117"/>
      <c r="L68" s="117"/>
      <c r="M68" s="111"/>
      <c r="N68" s="111"/>
      <c r="O68" s="111"/>
    </row>
    <row r="69" spans="1:16384">
      <c r="B69" s="112"/>
      <c r="C69" s="113" t="s">
        <v>61</v>
      </c>
      <c r="D69" s="114"/>
      <c r="E69" s="115"/>
      <c r="F69" s="114"/>
      <c r="G69" s="120"/>
      <c r="H69" s="112"/>
      <c r="I69" s="121"/>
      <c r="J69" s="122"/>
      <c r="K69" s="122"/>
      <c r="L69" s="122"/>
      <c r="M69" s="122"/>
      <c r="N69" s="122"/>
      <c r="O69" s="122"/>
      <c r="P69" s="121"/>
      <c r="Q69" s="555" t="s">
        <v>62</v>
      </c>
      <c r="R69" s="555"/>
      <c r="S69" s="555"/>
      <c r="T69" s="555"/>
      <c r="U69" s="555"/>
      <c r="V69" s="555"/>
      <c r="W69" s="555"/>
      <c r="X69" s="555"/>
      <c r="Y69" s="555" t="s">
        <v>62</v>
      </c>
      <c r="Z69" s="555"/>
      <c r="AA69" s="555"/>
      <c r="AB69" s="555"/>
      <c r="AC69" s="555"/>
      <c r="AD69" s="555"/>
      <c r="AE69" s="555"/>
      <c r="AF69" s="555"/>
      <c r="AG69" s="555" t="s">
        <v>62</v>
      </c>
      <c r="AH69" s="555"/>
      <c r="AI69" s="555"/>
      <c r="AJ69" s="555"/>
      <c r="AK69" s="555"/>
      <c r="AL69" s="555"/>
      <c r="AM69" s="555"/>
      <c r="AN69" s="555"/>
      <c r="AO69" s="555" t="s">
        <v>62</v>
      </c>
      <c r="AP69" s="555"/>
      <c r="AQ69" s="555"/>
      <c r="AR69" s="555"/>
      <c r="AS69" s="555"/>
      <c r="AT69" s="555"/>
      <c r="AU69" s="555"/>
      <c r="AV69" s="555"/>
      <c r="AW69" s="555" t="s">
        <v>62</v>
      </c>
      <c r="AX69" s="555"/>
      <c r="AY69" s="555"/>
      <c r="AZ69" s="555"/>
      <c r="BA69" s="555"/>
      <c r="BB69" s="555"/>
      <c r="BC69" s="555"/>
      <c r="BD69" s="555"/>
      <c r="BE69" s="555" t="s">
        <v>62</v>
      </c>
      <c r="BF69" s="555"/>
      <c r="BG69" s="555"/>
      <c r="BH69" s="555"/>
      <c r="BI69" s="555"/>
      <c r="BJ69" s="555"/>
      <c r="BK69" s="555"/>
      <c r="BL69" s="555"/>
      <c r="BM69" s="555" t="s">
        <v>62</v>
      </c>
      <c r="BN69" s="555"/>
      <c r="BO69" s="555"/>
      <c r="BP69" s="555"/>
      <c r="BQ69" s="555"/>
      <c r="BR69" s="555"/>
      <c r="BS69" s="555"/>
      <c r="BT69" s="555"/>
      <c r="BU69" s="555" t="s">
        <v>62</v>
      </c>
      <c r="BV69" s="555"/>
      <c r="BW69" s="555"/>
      <c r="BX69" s="555"/>
      <c r="BY69" s="555"/>
      <c r="BZ69" s="555"/>
      <c r="CA69" s="555"/>
      <c r="CB69" s="555"/>
      <c r="CC69" s="555" t="s">
        <v>62</v>
      </c>
      <c r="CD69" s="555"/>
      <c r="CE69" s="555"/>
      <c r="CF69" s="555"/>
      <c r="CG69" s="555"/>
      <c r="CH69" s="555"/>
      <c r="CI69" s="555"/>
      <c r="CJ69" s="555"/>
      <c r="CK69" s="555" t="s">
        <v>62</v>
      </c>
      <c r="CL69" s="555"/>
      <c r="CM69" s="555"/>
      <c r="CN69" s="555"/>
      <c r="CO69" s="555"/>
      <c r="CP69" s="555"/>
      <c r="CQ69" s="555"/>
      <c r="CR69" s="555"/>
      <c r="CS69" s="555" t="s">
        <v>62</v>
      </c>
      <c r="CT69" s="555"/>
      <c r="CU69" s="555"/>
      <c r="CV69" s="555"/>
      <c r="CW69" s="555"/>
      <c r="CX69" s="555"/>
      <c r="CY69" s="555"/>
      <c r="CZ69" s="555"/>
      <c r="DA69" s="555" t="s">
        <v>62</v>
      </c>
      <c r="DB69" s="555"/>
      <c r="DC69" s="555"/>
      <c r="DD69" s="555"/>
      <c r="DE69" s="555"/>
      <c r="DF69" s="555"/>
      <c r="DG69" s="555"/>
      <c r="DH69" s="555"/>
      <c r="DI69" s="555" t="s">
        <v>62</v>
      </c>
      <c r="DJ69" s="555"/>
      <c r="DK69" s="555"/>
      <c r="DL69" s="555"/>
      <c r="DM69" s="555"/>
      <c r="DN69" s="555"/>
      <c r="DO69" s="555"/>
      <c r="DP69" s="555"/>
      <c r="DQ69" s="555" t="s">
        <v>62</v>
      </c>
      <c r="DR69" s="555"/>
      <c r="DS69" s="555"/>
      <c r="DT69" s="555"/>
      <c r="DU69" s="555"/>
      <c r="DV69" s="555"/>
      <c r="DW69" s="555"/>
      <c r="DX69" s="555"/>
      <c r="DY69" s="555" t="s">
        <v>62</v>
      </c>
      <c r="DZ69" s="555"/>
      <c r="EA69" s="555"/>
      <c r="EB69" s="555"/>
      <c r="EC69" s="555"/>
      <c r="ED69" s="555"/>
      <c r="EE69" s="555"/>
      <c r="EF69" s="555"/>
      <c r="EG69" s="555" t="s">
        <v>62</v>
      </c>
      <c r="EH69" s="555"/>
      <c r="EI69" s="555"/>
      <c r="EJ69" s="555"/>
      <c r="EK69" s="555"/>
      <c r="EL69" s="555"/>
      <c r="EM69" s="555"/>
      <c r="EN69" s="555"/>
      <c r="EO69" s="555" t="s">
        <v>62</v>
      </c>
      <c r="EP69" s="555"/>
      <c r="EQ69" s="555"/>
      <c r="ER69" s="555"/>
      <c r="ES69" s="555"/>
      <c r="ET69" s="555"/>
      <c r="EU69" s="555"/>
      <c r="EV69" s="555"/>
      <c r="EW69" s="555" t="s">
        <v>62</v>
      </c>
      <c r="EX69" s="555"/>
      <c r="EY69" s="555"/>
      <c r="EZ69" s="555"/>
      <c r="FA69" s="555"/>
      <c r="FB69" s="555"/>
      <c r="FC69" s="555"/>
      <c r="FD69" s="555"/>
      <c r="FE69" s="555" t="s">
        <v>62</v>
      </c>
      <c r="FF69" s="555"/>
      <c r="FG69" s="555"/>
      <c r="FH69" s="555"/>
      <c r="FI69" s="555"/>
      <c r="FJ69" s="555"/>
      <c r="FK69" s="555"/>
      <c r="FL69" s="555"/>
      <c r="FM69" s="555" t="s">
        <v>62</v>
      </c>
      <c r="FN69" s="555"/>
      <c r="FO69" s="555"/>
      <c r="FP69" s="555"/>
      <c r="FQ69" s="555"/>
      <c r="FR69" s="555"/>
      <c r="FS69" s="555"/>
      <c r="FT69" s="555"/>
      <c r="FU69" s="555" t="s">
        <v>62</v>
      </c>
      <c r="FV69" s="555"/>
      <c r="FW69" s="555"/>
      <c r="FX69" s="555"/>
      <c r="FY69" s="555"/>
      <c r="FZ69" s="555"/>
      <c r="GA69" s="555"/>
      <c r="GB69" s="555"/>
      <c r="GC69" s="555" t="s">
        <v>62</v>
      </c>
      <c r="GD69" s="555"/>
      <c r="GE69" s="555"/>
      <c r="GF69" s="555"/>
      <c r="GG69" s="555"/>
      <c r="GH69" s="555"/>
      <c r="GI69" s="555"/>
      <c r="GJ69" s="555"/>
      <c r="GK69" s="555" t="s">
        <v>62</v>
      </c>
      <c r="GL69" s="555"/>
      <c r="GM69" s="555"/>
      <c r="GN69" s="555"/>
      <c r="GO69" s="555"/>
      <c r="GP69" s="555"/>
      <c r="GQ69" s="555"/>
      <c r="GR69" s="555"/>
      <c r="GS69" s="555" t="s">
        <v>62</v>
      </c>
      <c r="GT69" s="555"/>
      <c r="GU69" s="555"/>
      <c r="GV69" s="555"/>
      <c r="GW69" s="555"/>
      <c r="GX69" s="555"/>
      <c r="GY69" s="555"/>
      <c r="GZ69" s="555"/>
      <c r="HA69" s="555" t="s">
        <v>62</v>
      </c>
      <c r="HB69" s="555"/>
      <c r="HC69" s="555"/>
      <c r="HD69" s="555"/>
      <c r="HE69" s="555"/>
      <c r="HF69" s="555"/>
      <c r="HG69" s="555"/>
      <c r="HH69" s="555"/>
      <c r="HI69" s="555" t="s">
        <v>62</v>
      </c>
      <c r="HJ69" s="555"/>
      <c r="HK69" s="555"/>
      <c r="HL69" s="555"/>
      <c r="HM69" s="555"/>
      <c r="HN69" s="555"/>
      <c r="HO69" s="555"/>
      <c r="HP69" s="555"/>
      <c r="HQ69" s="555" t="s">
        <v>62</v>
      </c>
      <c r="HR69" s="555"/>
      <c r="HS69" s="555"/>
      <c r="HT69" s="555"/>
      <c r="HU69" s="555"/>
      <c r="HV69" s="555"/>
      <c r="HW69" s="555"/>
      <c r="HX69" s="555"/>
      <c r="HY69" s="555" t="s">
        <v>62</v>
      </c>
      <c r="HZ69" s="555"/>
      <c r="IA69" s="555"/>
      <c r="IB69" s="555"/>
      <c r="IC69" s="555"/>
      <c r="ID69" s="555"/>
      <c r="IE69" s="555"/>
      <c r="IF69" s="555"/>
      <c r="IG69" s="555" t="s">
        <v>62</v>
      </c>
      <c r="IH69" s="555"/>
      <c r="II69" s="555"/>
      <c r="IJ69" s="555"/>
      <c r="IK69" s="555"/>
      <c r="IL69" s="555"/>
      <c r="IM69" s="555"/>
      <c r="IN69" s="555"/>
      <c r="IO69" s="555" t="s">
        <v>62</v>
      </c>
      <c r="IP69" s="555"/>
      <c r="IQ69" s="555"/>
      <c r="IR69" s="555"/>
      <c r="IS69" s="555"/>
      <c r="IT69" s="555"/>
      <c r="IU69" s="555"/>
      <c r="IV69" s="555"/>
      <c r="IW69" s="555" t="s">
        <v>62</v>
      </c>
      <c r="IX69" s="555"/>
      <c r="IY69" s="555"/>
      <c r="IZ69" s="555"/>
      <c r="JA69" s="555"/>
      <c r="JB69" s="555"/>
      <c r="JC69" s="555"/>
      <c r="JD69" s="555"/>
      <c r="JE69" s="555" t="s">
        <v>62</v>
      </c>
      <c r="JF69" s="555"/>
      <c r="JG69" s="555"/>
      <c r="JH69" s="555"/>
      <c r="JI69" s="555"/>
      <c r="JJ69" s="555"/>
      <c r="JK69" s="555"/>
      <c r="JL69" s="555"/>
      <c r="JM69" s="555" t="s">
        <v>62</v>
      </c>
      <c r="JN69" s="555"/>
      <c r="JO69" s="555"/>
      <c r="JP69" s="555"/>
      <c r="JQ69" s="555"/>
      <c r="JR69" s="555"/>
      <c r="JS69" s="555"/>
      <c r="JT69" s="555"/>
      <c r="JU69" s="555" t="s">
        <v>62</v>
      </c>
      <c r="JV69" s="555"/>
      <c r="JW69" s="555"/>
      <c r="JX69" s="555"/>
      <c r="JY69" s="555"/>
      <c r="JZ69" s="555"/>
      <c r="KA69" s="555"/>
      <c r="KB69" s="555"/>
      <c r="KC69" s="555" t="s">
        <v>62</v>
      </c>
      <c r="KD69" s="555"/>
      <c r="KE69" s="555"/>
      <c r="KF69" s="555"/>
      <c r="KG69" s="555"/>
      <c r="KH69" s="555"/>
      <c r="KI69" s="555"/>
      <c r="KJ69" s="555"/>
      <c r="KK69" s="555" t="s">
        <v>62</v>
      </c>
      <c r="KL69" s="555"/>
      <c r="KM69" s="555"/>
      <c r="KN69" s="555"/>
      <c r="KO69" s="555"/>
      <c r="KP69" s="555"/>
      <c r="KQ69" s="555"/>
      <c r="KR69" s="555"/>
      <c r="KS69" s="555" t="s">
        <v>62</v>
      </c>
      <c r="KT69" s="555"/>
      <c r="KU69" s="555"/>
      <c r="KV69" s="555"/>
      <c r="KW69" s="555"/>
      <c r="KX69" s="555"/>
      <c r="KY69" s="555"/>
      <c r="KZ69" s="555"/>
      <c r="LA69" s="555" t="s">
        <v>62</v>
      </c>
      <c r="LB69" s="555"/>
      <c r="LC69" s="555"/>
      <c r="LD69" s="555"/>
      <c r="LE69" s="555"/>
      <c r="LF69" s="555"/>
      <c r="LG69" s="555"/>
      <c r="LH69" s="555"/>
      <c r="LI69" s="555" t="s">
        <v>62</v>
      </c>
      <c r="LJ69" s="555"/>
      <c r="LK69" s="555"/>
      <c r="LL69" s="555"/>
      <c r="LM69" s="555"/>
      <c r="LN69" s="555"/>
      <c r="LO69" s="555"/>
      <c r="LP69" s="555"/>
      <c r="LQ69" s="555" t="s">
        <v>62</v>
      </c>
      <c r="LR69" s="555"/>
      <c r="LS69" s="555"/>
      <c r="LT69" s="555"/>
      <c r="LU69" s="555"/>
      <c r="LV69" s="555"/>
      <c r="LW69" s="555"/>
      <c r="LX69" s="555"/>
      <c r="LY69" s="555" t="s">
        <v>62</v>
      </c>
      <c r="LZ69" s="555"/>
      <c r="MA69" s="555"/>
      <c r="MB69" s="555"/>
      <c r="MC69" s="555"/>
      <c r="MD69" s="555"/>
      <c r="ME69" s="555"/>
      <c r="MF69" s="555"/>
      <c r="MG69" s="555" t="s">
        <v>62</v>
      </c>
      <c r="MH69" s="555"/>
      <c r="MI69" s="555"/>
      <c r="MJ69" s="555"/>
      <c r="MK69" s="555"/>
      <c r="ML69" s="555"/>
      <c r="MM69" s="555"/>
      <c r="MN69" s="555"/>
      <c r="MO69" s="555" t="s">
        <v>62</v>
      </c>
      <c r="MP69" s="555"/>
      <c r="MQ69" s="555"/>
      <c r="MR69" s="555"/>
      <c r="MS69" s="555"/>
      <c r="MT69" s="555"/>
      <c r="MU69" s="555"/>
      <c r="MV69" s="555"/>
      <c r="MW69" s="555" t="s">
        <v>62</v>
      </c>
      <c r="MX69" s="555"/>
      <c r="MY69" s="555"/>
      <c r="MZ69" s="555"/>
      <c r="NA69" s="555"/>
      <c r="NB69" s="555"/>
      <c r="NC69" s="555"/>
      <c r="ND69" s="555"/>
      <c r="NE69" s="555" t="s">
        <v>62</v>
      </c>
      <c r="NF69" s="555"/>
      <c r="NG69" s="555"/>
      <c r="NH69" s="555"/>
      <c r="NI69" s="555"/>
      <c r="NJ69" s="555"/>
      <c r="NK69" s="555"/>
      <c r="NL69" s="555"/>
      <c r="NM69" s="555" t="s">
        <v>62</v>
      </c>
      <c r="NN69" s="555"/>
      <c r="NO69" s="555"/>
      <c r="NP69" s="555"/>
      <c r="NQ69" s="555"/>
      <c r="NR69" s="555"/>
      <c r="NS69" s="555"/>
      <c r="NT69" s="555"/>
      <c r="NU69" s="555" t="s">
        <v>62</v>
      </c>
      <c r="NV69" s="555"/>
      <c r="NW69" s="555"/>
      <c r="NX69" s="555"/>
      <c r="NY69" s="555"/>
      <c r="NZ69" s="555"/>
      <c r="OA69" s="555"/>
      <c r="OB69" s="555"/>
      <c r="OC69" s="555" t="s">
        <v>62</v>
      </c>
      <c r="OD69" s="555"/>
      <c r="OE69" s="555"/>
      <c r="OF69" s="555"/>
      <c r="OG69" s="555"/>
      <c r="OH69" s="555"/>
      <c r="OI69" s="555"/>
      <c r="OJ69" s="555"/>
      <c r="OK69" s="555" t="s">
        <v>62</v>
      </c>
      <c r="OL69" s="555"/>
      <c r="OM69" s="555"/>
      <c r="ON69" s="555"/>
      <c r="OO69" s="555"/>
      <c r="OP69" s="555"/>
      <c r="OQ69" s="555"/>
      <c r="OR69" s="555"/>
      <c r="OS69" s="555" t="s">
        <v>62</v>
      </c>
      <c r="OT69" s="555"/>
      <c r="OU69" s="555"/>
      <c r="OV69" s="555"/>
      <c r="OW69" s="555"/>
      <c r="OX69" s="555"/>
      <c r="OY69" s="555"/>
      <c r="OZ69" s="555"/>
      <c r="PA69" s="555" t="s">
        <v>62</v>
      </c>
      <c r="PB69" s="555"/>
      <c r="PC69" s="555"/>
      <c r="PD69" s="555"/>
      <c r="PE69" s="555"/>
      <c r="PF69" s="555"/>
      <c r="PG69" s="555"/>
      <c r="PH69" s="555"/>
      <c r="PI69" s="555" t="s">
        <v>62</v>
      </c>
      <c r="PJ69" s="555"/>
      <c r="PK69" s="555"/>
      <c r="PL69" s="555"/>
      <c r="PM69" s="555"/>
      <c r="PN69" s="555"/>
      <c r="PO69" s="555"/>
      <c r="PP69" s="555"/>
      <c r="PQ69" s="555" t="s">
        <v>62</v>
      </c>
      <c r="PR69" s="555"/>
      <c r="PS69" s="555"/>
      <c r="PT69" s="555"/>
      <c r="PU69" s="555"/>
      <c r="PV69" s="555"/>
      <c r="PW69" s="555"/>
      <c r="PX69" s="555"/>
      <c r="PY69" s="555" t="s">
        <v>62</v>
      </c>
      <c r="PZ69" s="555"/>
      <c r="QA69" s="555"/>
      <c r="QB69" s="555"/>
      <c r="QC69" s="555"/>
      <c r="QD69" s="555"/>
      <c r="QE69" s="555"/>
      <c r="QF69" s="555"/>
      <c r="QG69" s="555" t="s">
        <v>62</v>
      </c>
      <c r="QH69" s="555"/>
      <c r="QI69" s="555"/>
      <c r="QJ69" s="555"/>
      <c r="QK69" s="555"/>
      <c r="QL69" s="555"/>
      <c r="QM69" s="555"/>
      <c r="QN69" s="555"/>
      <c r="QO69" s="555" t="s">
        <v>62</v>
      </c>
      <c r="QP69" s="555"/>
      <c r="QQ69" s="555"/>
      <c r="QR69" s="555"/>
      <c r="QS69" s="555"/>
      <c r="QT69" s="555"/>
      <c r="QU69" s="555"/>
      <c r="QV69" s="555"/>
      <c r="QW69" s="555" t="s">
        <v>62</v>
      </c>
      <c r="QX69" s="555"/>
      <c r="QY69" s="555"/>
      <c r="QZ69" s="555"/>
      <c r="RA69" s="555"/>
      <c r="RB69" s="555"/>
      <c r="RC69" s="555"/>
      <c r="RD69" s="555"/>
      <c r="RE69" s="555" t="s">
        <v>62</v>
      </c>
      <c r="RF69" s="555"/>
      <c r="RG69" s="555"/>
      <c r="RH69" s="555"/>
      <c r="RI69" s="555"/>
      <c r="RJ69" s="555"/>
      <c r="RK69" s="555"/>
      <c r="RL69" s="555"/>
      <c r="RM69" s="555" t="s">
        <v>62</v>
      </c>
      <c r="RN69" s="555"/>
      <c r="RO69" s="555"/>
      <c r="RP69" s="555"/>
      <c r="RQ69" s="555"/>
      <c r="RR69" s="555"/>
      <c r="RS69" s="555"/>
      <c r="RT69" s="555"/>
      <c r="RU69" s="555" t="s">
        <v>62</v>
      </c>
      <c r="RV69" s="555"/>
      <c r="RW69" s="555"/>
      <c r="RX69" s="555"/>
      <c r="RY69" s="555"/>
      <c r="RZ69" s="555"/>
      <c r="SA69" s="555"/>
      <c r="SB69" s="555"/>
      <c r="SC69" s="555" t="s">
        <v>62</v>
      </c>
      <c r="SD69" s="555"/>
      <c r="SE69" s="555"/>
      <c r="SF69" s="555"/>
      <c r="SG69" s="555"/>
      <c r="SH69" s="555"/>
      <c r="SI69" s="555"/>
      <c r="SJ69" s="555"/>
      <c r="SK69" s="555" t="s">
        <v>62</v>
      </c>
      <c r="SL69" s="555"/>
      <c r="SM69" s="555"/>
      <c r="SN69" s="555"/>
      <c r="SO69" s="555"/>
      <c r="SP69" s="555"/>
      <c r="SQ69" s="555"/>
      <c r="SR69" s="555"/>
      <c r="SS69" s="555" t="s">
        <v>62</v>
      </c>
      <c r="ST69" s="555"/>
      <c r="SU69" s="555"/>
      <c r="SV69" s="555"/>
      <c r="SW69" s="555"/>
      <c r="SX69" s="555"/>
      <c r="SY69" s="555"/>
      <c r="SZ69" s="555"/>
      <c r="TA69" s="555" t="s">
        <v>62</v>
      </c>
      <c r="TB69" s="555"/>
      <c r="TC69" s="555"/>
      <c r="TD69" s="555"/>
      <c r="TE69" s="555"/>
      <c r="TF69" s="555"/>
      <c r="TG69" s="555"/>
      <c r="TH69" s="555"/>
      <c r="TI69" s="555" t="s">
        <v>62</v>
      </c>
      <c r="TJ69" s="555"/>
      <c r="TK69" s="555"/>
      <c r="TL69" s="555"/>
      <c r="TM69" s="555"/>
      <c r="TN69" s="555"/>
      <c r="TO69" s="555"/>
      <c r="TP69" s="555"/>
      <c r="TQ69" s="555" t="s">
        <v>62</v>
      </c>
      <c r="TR69" s="555"/>
      <c r="TS69" s="555"/>
      <c r="TT69" s="555"/>
      <c r="TU69" s="555"/>
      <c r="TV69" s="555"/>
      <c r="TW69" s="555"/>
      <c r="TX69" s="555"/>
      <c r="TY69" s="555" t="s">
        <v>62</v>
      </c>
      <c r="TZ69" s="555"/>
      <c r="UA69" s="555"/>
      <c r="UB69" s="555"/>
      <c r="UC69" s="555"/>
      <c r="UD69" s="555"/>
      <c r="UE69" s="555"/>
      <c r="UF69" s="555"/>
      <c r="UG69" s="555" t="s">
        <v>62</v>
      </c>
      <c r="UH69" s="555"/>
      <c r="UI69" s="555"/>
      <c r="UJ69" s="555"/>
      <c r="UK69" s="555"/>
      <c r="UL69" s="555"/>
      <c r="UM69" s="555"/>
      <c r="UN69" s="555"/>
      <c r="UO69" s="555" t="s">
        <v>62</v>
      </c>
      <c r="UP69" s="555"/>
      <c r="UQ69" s="555"/>
      <c r="UR69" s="555"/>
      <c r="US69" s="555"/>
      <c r="UT69" s="555"/>
      <c r="UU69" s="555"/>
      <c r="UV69" s="555"/>
      <c r="UW69" s="555" t="s">
        <v>62</v>
      </c>
      <c r="UX69" s="555"/>
      <c r="UY69" s="555"/>
      <c r="UZ69" s="555"/>
      <c r="VA69" s="555"/>
      <c r="VB69" s="555"/>
      <c r="VC69" s="555"/>
      <c r="VD69" s="555"/>
      <c r="VE69" s="555" t="s">
        <v>62</v>
      </c>
      <c r="VF69" s="555"/>
      <c r="VG69" s="555"/>
      <c r="VH69" s="555"/>
      <c r="VI69" s="555"/>
      <c r="VJ69" s="555"/>
      <c r="VK69" s="555"/>
      <c r="VL69" s="555"/>
      <c r="VM69" s="555" t="s">
        <v>62</v>
      </c>
      <c r="VN69" s="555"/>
      <c r="VO69" s="555"/>
      <c r="VP69" s="555"/>
      <c r="VQ69" s="555"/>
      <c r="VR69" s="555"/>
      <c r="VS69" s="555"/>
      <c r="VT69" s="555"/>
      <c r="VU69" s="555" t="s">
        <v>62</v>
      </c>
      <c r="VV69" s="555"/>
      <c r="VW69" s="555"/>
      <c r="VX69" s="555"/>
      <c r="VY69" s="555"/>
      <c r="VZ69" s="555"/>
      <c r="WA69" s="555"/>
      <c r="WB69" s="555"/>
      <c r="WC69" s="555" t="s">
        <v>62</v>
      </c>
      <c r="WD69" s="555"/>
      <c r="WE69" s="555"/>
      <c r="WF69" s="555"/>
      <c r="WG69" s="555"/>
      <c r="WH69" s="555"/>
      <c r="WI69" s="555"/>
      <c r="WJ69" s="555"/>
      <c r="WK69" s="555" t="s">
        <v>62</v>
      </c>
      <c r="WL69" s="555"/>
      <c r="WM69" s="555"/>
      <c r="WN69" s="555"/>
      <c r="WO69" s="555"/>
      <c r="WP69" s="555"/>
      <c r="WQ69" s="555"/>
      <c r="WR69" s="555"/>
      <c r="WS69" s="555" t="s">
        <v>62</v>
      </c>
      <c r="WT69" s="555"/>
      <c r="WU69" s="555"/>
      <c r="WV69" s="555"/>
      <c r="WW69" s="555"/>
      <c r="WX69" s="555"/>
      <c r="WY69" s="555"/>
      <c r="WZ69" s="555"/>
      <c r="XA69" s="555" t="s">
        <v>62</v>
      </c>
      <c r="XB69" s="555"/>
      <c r="XC69" s="555"/>
      <c r="XD69" s="555"/>
      <c r="XE69" s="555"/>
      <c r="XF69" s="555"/>
      <c r="XG69" s="555"/>
      <c r="XH69" s="555"/>
      <c r="XI69" s="555" t="s">
        <v>62</v>
      </c>
      <c r="XJ69" s="555"/>
      <c r="XK69" s="555"/>
      <c r="XL69" s="555"/>
      <c r="XM69" s="555"/>
      <c r="XN69" s="555"/>
      <c r="XO69" s="555"/>
      <c r="XP69" s="555"/>
      <c r="XQ69" s="555" t="s">
        <v>62</v>
      </c>
      <c r="XR69" s="555"/>
      <c r="XS69" s="555"/>
      <c r="XT69" s="555"/>
      <c r="XU69" s="555"/>
      <c r="XV69" s="555"/>
      <c r="XW69" s="555"/>
      <c r="XX69" s="555"/>
      <c r="XY69" s="555" t="s">
        <v>62</v>
      </c>
      <c r="XZ69" s="555"/>
      <c r="YA69" s="555"/>
      <c r="YB69" s="555"/>
      <c r="YC69" s="555"/>
      <c r="YD69" s="555"/>
      <c r="YE69" s="555"/>
      <c r="YF69" s="555"/>
      <c r="YG69" s="555" t="s">
        <v>62</v>
      </c>
      <c r="YH69" s="555"/>
      <c r="YI69" s="555"/>
      <c r="YJ69" s="555"/>
      <c r="YK69" s="555"/>
      <c r="YL69" s="555"/>
      <c r="YM69" s="555"/>
      <c r="YN69" s="555"/>
      <c r="YO69" s="555" t="s">
        <v>62</v>
      </c>
      <c r="YP69" s="555"/>
      <c r="YQ69" s="555"/>
      <c r="YR69" s="555"/>
      <c r="YS69" s="555"/>
      <c r="YT69" s="555"/>
      <c r="YU69" s="555"/>
      <c r="YV69" s="555"/>
      <c r="YW69" s="555" t="s">
        <v>62</v>
      </c>
      <c r="YX69" s="555"/>
      <c r="YY69" s="555"/>
      <c r="YZ69" s="555"/>
      <c r="ZA69" s="555"/>
      <c r="ZB69" s="555"/>
      <c r="ZC69" s="555"/>
      <c r="ZD69" s="555"/>
      <c r="ZE69" s="555" t="s">
        <v>62</v>
      </c>
      <c r="ZF69" s="555"/>
      <c r="ZG69" s="555"/>
      <c r="ZH69" s="555"/>
      <c r="ZI69" s="555"/>
      <c r="ZJ69" s="555"/>
      <c r="ZK69" s="555"/>
      <c r="ZL69" s="555"/>
      <c r="ZM69" s="555" t="s">
        <v>62</v>
      </c>
      <c r="ZN69" s="555"/>
      <c r="ZO69" s="555"/>
      <c r="ZP69" s="555"/>
      <c r="ZQ69" s="555"/>
      <c r="ZR69" s="555"/>
      <c r="ZS69" s="555"/>
      <c r="ZT69" s="555"/>
      <c r="ZU69" s="555" t="s">
        <v>62</v>
      </c>
      <c r="ZV69" s="555"/>
      <c r="ZW69" s="555"/>
      <c r="ZX69" s="555"/>
      <c r="ZY69" s="555"/>
      <c r="ZZ69" s="555"/>
      <c r="AAA69" s="555"/>
      <c r="AAB69" s="555"/>
      <c r="AAC69" s="555" t="s">
        <v>62</v>
      </c>
      <c r="AAD69" s="555"/>
      <c r="AAE69" s="555"/>
      <c r="AAF69" s="555"/>
      <c r="AAG69" s="555"/>
      <c r="AAH69" s="555"/>
      <c r="AAI69" s="555"/>
      <c r="AAJ69" s="555"/>
      <c r="AAK69" s="555" t="s">
        <v>62</v>
      </c>
      <c r="AAL69" s="555"/>
      <c r="AAM69" s="555"/>
      <c r="AAN69" s="555"/>
      <c r="AAO69" s="555"/>
      <c r="AAP69" s="555"/>
      <c r="AAQ69" s="555"/>
      <c r="AAR69" s="555"/>
      <c r="AAS69" s="555" t="s">
        <v>62</v>
      </c>
      <c r="AAT69" s="555"/>
      <c r="AAU69" s="555"/>
      <c r="AAV69" s="555"/>
      <c r="AAW69" s="555"/>
      <c r="AAX69" s="555"/>
      <c r="AAY69" s="555"/>
      <c r="AAZ69" s="555"/>
      <c r="ABA69" s="555" t="s">
        <v>62</v>
      </c>
      <c r="ABB69" s="555"/>
      <c r="ABC69" s="555"/>
      <c r="ABD69" s="555"/>
      <c r="ABE69" s="555"/>
      <c r="ABF69" s="555"/>
      <c r="ABG69" s="555"/>
      <c r="ABH69" s="555"/>
      <c r="ABI69" s="555" t="s">
        <v>62</v>
      </c>
      <c r="ABJ69" s="555"/>
      <c r="ABK69" s="555"/>
      <c r="ABL69" s="555"/>
      <c r="ABM69" s="555"/>
      <c r="ABN69" s="555"/>
      <c r="ABO69" s="555"/>
      <c r="ABP69" s="555"/>
      <c r="ABQ69" s="555" t="s">
        <v>62</v>
      </c>
      <c r="ABR69" s="555"/>
      <c r="ABS69" s="555"/>
      <c r="ABT69" s="555"/>
      <c r="ABU69" s="555"/>
      <c r="ABV69" s="555"/>
      <c r="ABW69" s="555"/>
      <c r="ABX69" s="555"/>
      <c r="ABY69" s="555" t="s">
        <v>62</v>
      </c>
      <c r="ABZ69" s="555"/>
      <c r="ACA69" s="555"/>
      <c r="ACB69" s="555"/>
      <c r="ACC69" s="555"/>
      <c r="ACD69" s="555"/>
      <c r="ACE69" s="555"/>
      <c r="ACF69" s="555"/>
      <c r="ACG69" s="555" t="s">
        <v>62</v>
      </c>
      <c r="ACH69" s="555"/>
      <c r="ACI69" s="555"/>
      <c r="ACJ69" s="555"/>
      <c r="ACK69" s="555"/>
      <c r="ACL69" s="555"/>
      <c r="ACM69" s="555"/>
      <c r="ACN69" s="555"/>
      <c r="ACO69" s="555" t="s">
        <v>62</v>
      </c>
      <c r="ACP69" s="555"/>
      <c r="ACQ69" s="555"/>
      <c r="ACR69" s="555"/>
      <c r="ACS69" s="555"/>
      <c r="ACT69" s="555"/>
      <c r="ACU69" s="555"/>
      <c r="ACV69" s="555"/>
      <c r="ACW69" s="555" t="s">
        <v>62</v>
      </c>
      <c r="ACX69" s="555"/>
      <c r="ACY69" s="555"/>
      <c r="ACZ69" s="555"/>
      <c r="ADA69" s="555"/>
      <c r="ADB69" s="555"/>
      <c r="ADC69" s="555"/>
      <c r="ADD69" s="555"/>
      <c r="ADE69" s="555" t="s">
        <v>62</v>
      </c>
      <c r="ADF69" s="555"/>
      <c r="ADG69" s="555"/>
      <c r="ADH69" s="555"/>
      <c r="ADI69" s="555"/>
      <c r="ADJ69" s="555"/>
      <c r="ADK69" s="555"/>
      <c r="ADL69" s="555"/>
      <c r="ADM69" s="555" t="s">
        <v>62</v>
      </c>
      <c r="ADN69" s="555"/>
      <c r="ADO69" s="555"/>
      <c r="ADP69" s="555"/>
      <c r="ADQ69" s="555"/>
      <c r="ADR69" s="555"/>
      <c r="ADS69" s="555"/>
      <c r="ADT69" s="555"/>
      <c r="ADU69" s="555" t="s">
        <v>62</v>
      </c>
      <c r="ADV69" s="555"/>
      <c r="ADW69" s="555"/>
      <c r="ADX69" s="555"/>
      <c r="ADY69" s="555"/>
      <c r="ADZ69" s="555"/>
      <c r="AEA69" s="555"/>
      <c r="AEB69" s="555"/>
      <c r="AEC69" s="555" t="s">
        <v>62</v>
      </c>
      <c r="AED69" s="555"/>
      <c r="AEE69" s="555"/>
      <c r="AEF69" s="555"/>
      <c r="AEG69" s="555"/>
      <c r="AEH69" s="555"/>
      <c r="AEI69" s="555"/>
      <c r="AEJ69" s="555"/>
      <c r="AEK69" s="555" t="s">
        <v>62</v>
      </c>
      <c r="AEL69" s="555"/>
      <c r="AEM69" s="555"/>
      <c r="AEN69" s="555"/>
      <c r="AEO69" s="555"/>
      <c r="AEP69" s="555"/>
      <c r="AEQ69" s="555"/>
      <c r="AER69" s="555"/>
      <c r="AES69" s="555" t="s">
        <v>62</v>
      </c>
      <c r="AET69" s="555"/>
      <c r="AEU69" s="555"/>
      <c r="AEV69" s="555"/>
      <c r="AEW69" s="555"/>
      <c r="AEX69" s="555"/>
      <c r="AEY69" s="555"/>
      <c r="AEZ69" s="555"/>
      <c r="AFA69" s="555" t="s">
        <v>62</v>
      </c>
      <c r="AFB69" s="555"/>
      <c r="AFC69" s="555"/>
      <c r="AFD69" s="555"/>
      <c r="AFE69" s="555"/>
      <c r="AFF69" s="555"/>
      <c r="AFG69" s="555"/>
      <c r="AFH69" s="555"/>
      <c r="AFI69" s="555" t="s">
        <v>62</v>
      </c>
      <c r="AFJ69" s="555"/>
      <c r="AFK69" s="555"/>
      <c r="AFL69" s="555"/>
      <c r="AFM69" s="555"/>
      <c r="AFN69" s="555"/>
      <c r="AFO69" s="555"/>
      <c r="AFP69" s="555"/>
      <c r="AFQ69" s="555" t="s">
        <v>62</v>
      </c>
      <c r="AFR69" s="555"/>
      <c r="AFS69" s="555"/>
      <c r="AFT69" s="555"/>
      <c r="AFU69" s="555"/>
      <c r="AFV69" s="555"/>
      <c r="AFW69" s="555"/>
      <c r="AFX69" s="555"/>
      <c r="AFY69" s="555" t="s">
        <v>62</v>
      </c>
      <c r="AFZ69" s="555"/>
      <c r="AGA69" s="555"/>
      <c r="AGB69" s="555"/>
      <c r="AGC69" s="555"/>
      <c r="AGD69" s="555"/>
      <c r="AGE69" s="555"/>
      <c r="AGF69" s="555"/>
      <c r="AGG69" s="555" t="s">
        <v>62</v>
      </c>
      <c r="AGH69" s="555"/>
      <c r="AGI69" s="555"/>
      <c r="AGJ69" s="555"/>
      <c r="AGK69" s="555"/>
      <c r="AGL69" s="555"/>
      <c r="AGM69" s="555"/>
      <c r="AGN69" s="555"/>
      <c r="AGO69" s="555" t="s">
        <v>62</v>
      </c>
      <c r="AGP69" s="555"/>
      <c r="AGQ69" s="555"/>
      <c r="AGR69" s="555"/>
      <c r="AGS69" s="555"/>
      <c r="AGT69" s="555"/>
      <c r="AGU69" s="555"/>
      <c r="AGV69" s="555"/>
      <c r="AGW69" s="555" t="s">
        <v>62</v>
      </c>
      <c r="AGX69" s="555"/>
      <c r="AGY69" s="555"/>
      <c r="AGZ69" s="555"/>
      <c r="AHA69" s="555"/>
      <c r="AHB69" s="555"/>
      <c r="AHC69" s="555"/>
      <c r="AHD69" s="555"/>
      <c r="AHE69" s="555" t="s">
        <v>62</v>
      </c>
      <c r="AHF69" s="555"/>
      <c r="AHG69" s="555"/>
      <c r="AHH69" s="555"/>
      <c r="AHI69" s="555"/>
      <c r="AHJ69" s="555"/>
      <c r="AHK69" s="555"/>
      <c r="AHL69" s="555"/>
      <c r="AHM69" s="555" t="s">
        <v>62</v>
      </c>
      <c r="AHN69" s="555"/>
      <c r="AHO69" s="555"/>
      <c r="AHP69" s="555"/>
      <c r="AHQ69" s="555"/>
      <c r="AHR69" s="555"/>
      <c r="AHS69" s="555"/>
      <c r="AHT69" s="555"/>
      <c r="AHU69" s="555" t="s">
        <v>62</v>
      </c>
      <c r="AHV69" s="555"/>
      <c r="AHW69" s="555"/>
      <c r="AHX69" s="555"/>
      <c r="AHY69" s="555"/>
      <c r="AHZ69" s="555"/>
      <c r="AIA69" s="555"/>
      <c r="AIB69" s="555"/>
      <c r="AIC69" s="555" t="s">
        <v>62</v>
      </c>
      <c r="AID69" s="555"/>
      <c r="AIE69" s="555"/>
      <c r="AIF69" s="555"/>
      <c r="AIG69" s="555"/>
      <c r="AIH69" s="555"/>
      <c r="AII69" s="555"/>
      <c r="AIJ69" s="555"/>
      <c r="AIK69" s="555" t="s">
        <v>62</v>
      </c>
      <c r="AIL69" s="555"/>
      <c r="AIM69" s="555"/>
      <c r="AIN69" s="555"/>
      <c r="AIO69" s="555"/>
      <c r="AIP69" s="555"/>
      <c r="AIQ69" s="555"/>
      <c r="AIR69" s="555"/>
      <c r="AIS69" s="555" t="s">
        <v>62</v>
      </c>
      <c r="AIT69" s="555"/>
      <c r="AIU69" s="555"/>
      <c r="AIV69" s="555"/>
      <c r="AIW69" s="555"/>
      <c r="AIX69" s="555"/>
      <c r="AIY69" s="555"/>
      <c r="AIZ69" s="555"/>
      <c r="AJA69" s="555" t="s">
        <v>62</v>
      </c>
      <c r="AJB69" s="555"/>
      <c r="AJC69" s="555"/>
      <c r="AJD69" s="555"/>
      <c r="AJE69" s="555"/>
      <c r="AJF69" s="555"/>
      <c r="AJG69" s="555"/>
      <c r="AJH69" s="555"/>
      <c r="AJI69" s="555" t="s">
        <v>62</v>
      </c>
      <c r="AJJ69" s="555"/>
      <c r="AJK69" s="555"/>
      <c r="AJL69" s="555"/>
      <c r="AJM69" s="555"/>
      <c r="AJN69" s="555"/>
      <c r="AJO69" s="555"/>
      <c r="AJP69" s="555"/>
      <c r="AJQ69" s="555" t="s">
        <v>62</v>
      </c>
      <c r="AJR69" s="555"/>
      <c r="AJS69" s="555"/>
      <c r="AJT69" s="555"/>
      <c r="AJU69" s="555"/>
      <c r="AJV69" s="555"/>
      <c r="AJW69" s="555"/>
      <c r="AJX69" s="555"/>
      <c r="AJY69" s="555" t="s">
        <v>62</v>
      </c>
      <c r="AJZ69" s="555"/>
      <c r="AKA69" s="555"/>
      <c r="AKB69" s="555"/>
      <c r="AKC69" s="555"/>
      <c r="AKD69" s="555"/>
      <c r="AKE69" s="555"/>
      <c r="AKF69" s="555"/>
      <c r="AKG69" s="555" t="s">
        <v>62</v>
      </c>
      <c r="AKH69" s="555"/>
      <c r="AKI69" s="555"/>
      <c r="AKJ69" s="555"/>
      <c r="AKK69" s="555"/>
      <c r="AKL69" s="555"/>
      <c r="AKM69" s="555"/>
      <c r="AKN69" s="555"/>
      <c r="AKO69" s="555" t="s">
        <v>62</v>
      </c>
      <c r="AKP69" s="555"/>
      <c r="AKQ69" s="555"/>
      <c r="AKR69" s="555"/>
      <c r="AKS69" s="555"/>
      <c r="AKT69" s="555"/>
      <c r="AKU69" s="555"/>
      <c r="AKV69" s="555"/>
      <c r="AKW69" s="555" t="s">
        <v>62</v>
      </c>
      <c r="AKX69" s="555"/>
      <c r="AKY69" s="555"/>
      <c r="AKZ69" s="555"/>
      <c r="ALA69" s="555"/>
      <c r="ALB69" s="555"/>
      <c r="ALC69" s="555"/>
      <c r="ALD69" s="555"/>
      <c r="ALE69" s="555" t="s">
        <v>62</v>
      </c>
      <c r="ALF69" s="555"/>
      <c r="ALG69" s="555"/>
      <c r="ALH69" s="555"/>
      <c r="ALI69" s="555"/>
      <c r="ALJ69" s="555"/>
      <c r="ALK69" s="555"/>
      <c r="ALL69" s="555"/>
      <c r="ALM69" s="555" t="s">
        <v>62</v>
      </c>
      <c r="ALN69" s="555"/>
      <c r="ALO69" s="555"/>
      <c r="ALP69" s="555"/>
      <c r="ALQ69" s="555"/>
      <c r="ALR69" s="555"/>
      <c r="ALS69" s="555"/>
      <c r="ALT69" s="555"/>
      <c r="ALU69" s="555" t="s">
        <v>62</v>
      </c>
      <c r="ALV69" s="555"/>
      <c r="ALW69" s="555"/>
      <c r="ALX69" s="555"/>
      <c r="ALY69" s="555"/>
      <c r="ALZ69" s="555"/>
      <c r="AMA69" s="555"/>
      <c r="AMB69" s="555"/>
      <c r="AMC69" s="555" t="s">
        <v>62</v>
      </c>
      <c r="AMD69" s="555"/>
      <c r="AME69" s="555"/>
      <c r="AMF69" s="555"/>
      <c r="AMG69" s="555"/>
      <c r="AMH69" s="555"/>
      <c r="AMI69" s="555"/>
      <c r="AMJ69" s="555"/>
      <c r="AMK69" s="555" t="s">
        <v>62</v>
      </c>
      <c r="AML69" s="555"/>
      <c r="AMM69" s="555"/>
      <c r="AMN69" s="555"/>
      <c r="AMO69" s="555"/>
      <c r="AMP69" s="555"/>
      <c r="AMQ69" s="555"/>
      <c r="AMR69" s="555"/>
      <c r="AMS69" s="555" t="s">
        <v>62</v>
      </c>
      <c r="AMT69" s="555"/>
      <c r="AMU69" s="555"/>
      <c r="AMV69" s="555"/>
      <c r="AMW69" s="555"/>
      <c r="AMX69" s="555"/>
      <c r="AMY69" s="555"/>
      <c r="AMZ69" s="555"/>
      <c r="ANA69" s="555" t="s">
        <v>62</v>
      </c>
      <c r="ANB69" s="555"/>
      <c r="ANC69" s="555"/>
      <c r="AND69" s="555"/>
      <c r="ANE69" s="555"/>
      <c r="ANF69" s="555"/>
      <c r="ANG69" s="555"/>
      <c r="ANH69" s="555"/>
      <c r="ANI69" s="555" t="s">
        <v>62</v>
      </c>
      <c r="ANJ69" s="555"/>
      <c r="ANK69" s="555"/>
      <c r="ANL69" s="555"/>
      <c r="ANM69" s="555"/>
      <c r="ANN69" s="555"/>
      <c r="ANO69" s="555"/>
      <c r="ANP69" s="555"/>
      <c r="ANQ69" s="555" t="s">
        <v>62</v>
      </c>
      <c r="ANR69" s="555"/>
      <c r="ANS69" s="555"/>
      <c r="ANT69" s="555"/>
      <c r="ANU69" s="555"/>
      <c r="ANV69" s="555"/>
      <c r="ANW69" s="555"/>
      <c r="ANX69" s="555"/>
      <c r="ANY69" s="555" t="s">
        <v>62</v>
      </c>
      <c r="ANZ69" s="555"/>
      <c r="AOA69" s="555"/>
      <c r="AOB69" s="555"/>
      <c r="AOC69" s="555"/>
      <c r="AOD69" s="555"/>
      <c r="AOE69" s="555"/>
      <c r="AOF69" s="555"/>
      <c r="AOG69" s="555" t="s">
        <v>62</v>
      </c>
      <c r="AOH69" s="555"/>
      <c r="AOI69" s="555"/>
      <c r="AOJ69" s="555"/>
      <c r="AOK69" s="555"/>
      <c r="AOL69" s="555"/>
      <c r="AOM69" s="555"/>
      <c r="AON69" s="555"/>
      <c r="AOO69" s="555" t="s">
        <v>62</v>
      </c>
      <c r="AOP69" s="555"/>
      <c r="AOQ69" s="555"/>
      <c r="AOR69" s="555"/>
      <c r="AOS69" s="555"/>
      <c r="AOT69" s="555"/>
      <c r="AOU69" s="555"/>
      <c r="AOV69" s="555"/>
      <c r="AOW69" s="555" t="s">
        <v>62</v>
      </c>
      <c r="AOX69" s="555"/>
      <c r="AOY69" s="555"/>
      <c r="AOZ69" s="555"/>
      <c r="APA69" s="555"/>
      <c r="APB69" s="555"/>
      <c r="APC69" s="555"/>
      <c r="APD69" s="555"/>
      <c r="APE69" s="555" t="s">
        <v>62</v>
      </c>
      <c r="APF69" s="555"/>
      <c r="APG69" s="555"/>
      <c r="APH69" s="555"/>
      <c r="API69" s="555"/>
      <c r="APJ69" s="555"/>
      <c r="APK69" s="555"/>
      <c r="APL69" s="555"/>
      <c r="APM69" s="555" t="s">
        <v>62</v>
      </c>
      <c r="APN69" s="555"/>
      <c r="APO69" s="555"/>
      <c r="APP69" s="555"/>
      <c r="APQ69" s="555"/>
      <c r="APR69" s="555"/>
      <c r="APS69" s="555"/>
      <c r="APT69" s="555"/>
      <c r="APU69" s="555" t="s">
        <v>62</v>
      </c>
      <c r="APV69" s="555"/>
      <c r="APW69" s="555"/>
      <c r="APX69" s="555"/>
      <c r="APY69" s="555"/>
      <c r="APZ69" s="555"/>
      <c r="AQA69" s="555"/>
      <c r="AQB69" s="555"/>
      <c r="AQC69" s="555" t="s">
        <v>62</v>
      </c>
      <c r="AQD69" s="555"/>
      <c r="AQE69" s="555"/>
      <c r="AQF69" s="555"/>
      <c r="AQG69" s="555"/>
      <c r="AQH69" s="555"/>
      <c r="AQI69" s="555"/>
      <c r="AQJ69" s="555"/>
      <c r="AQK69" s="555" t="s">
        <v>62</v>
      </c>
      <c r="AQL69" s="555"/>
      <c r="AQM69" s="555"/>
      <c r="AQN69" s="555"/>
      <c r="AQO69" s="555"/>
      <c r="AQP69" s="555"/>
      <c r="AQQ69" s="555"/>
      <c r="AQR69" s="555"/>
      <c r="AQS69" s="555" t="s">
        <v>62</v>
      </c>
      <c r="AQT69" s="555"/>
      <c r="AQU69" s="555"/>
      <c r="AQV69" s="555"/>
      <c r="AQW69" s="555"/>
      <c r="AQX69" s="555"/>
      <c r="AQY69" s="555"/>
      <c r="AQZ69" s="555"/>
      <c r="ARA69" s="555" t="s">
        <v>62</v>
      </c>
      <c r="ARB69" s="555"/>
      <c r="ARC69" s="555"/>
      <c r="ARD69" s="555"/>
      <c r="ARE69" s="555"/>
      <c r="ARF69" s="555"/>
      <c r="ARG69" s="555"/>
      <c r="ARH69" s="555"/>
      <c r="ARI69" s="555" t="s">
        <v>62</v>
      </c>
      <c r="ARJ69" s="555"/>
      <c r="ARK69" s="555"/>
      <c r="ARL69" s="555"/>
      <c r="ARM69" s="555"/>
      <c r="ARN69" s="555"/>
      <c r="ARO69" s="555"/>
      <c r="ARP69" s="555"/>
      <c r="ARQ69" s="555" t="s">
        <v>62</v>
      </c>
      <c r="ARR69" s="555"/>
      <c r="ARS69" s="555"/>
      <c r="ART69" s="555"/>
      <c r="ARU69" s="555"/>
      <c r="ARV69" s="555"/>
      <c r="ARW69" s="555"/>
      <c r="ARX69" s="555"/>
      <c r="ARY69" s="555" t="s">
        <v>62</v>
      </c>
      <c r="ARZ69" s="555"/>
      <c r="ASA69" s="555"/>
      <c r="ASB69" s="555"/>
      <c r="ASC69" s="555"/>
      <c r="ASD69" s="555"/>
      <c r="ASE69" s="555"/>
      <c r="ASF69" s="555"/>
      <c r="ASG69" s="555" t="s">
        <v>62</v>
      </c>
      <c r="ASH69" s="555"/>
      <c r="ASI69" s="555"/>
      <c r="ASJ69" s="555"/>
      <c r="ASK69" s="555"/>
      <c r="ASL69" s="555"/>
      <c r="ASM69" s="555"/>
      <c r="ASN69" s="555"/>
      <c r="ASO69" s="555" t="s">
        <v>62</v>
      </c>
      <c r="ASP69" s="555"/>
      <c r="ASQ69" s="555"/>
      <c r="ASR69" s="555"/>
      <c r="ASS69" s="555"/>
      <c r="AST69" s="555"/>
      <c r="ASU69" s="555"/>
      <c r="ASV69" s="555"/>
      <c r="ASW69" s="555" t="s">
        <v>62</v>
      </c>
      <c r="ASX69" s="555"/>
      <c r="ASY69" s="555"/>
      <c r="ASZ69" s="555"/>
      <c r="ATA69" s="555"/>
      <c r="ATB69" s="555"/>
      <c r="ATC69" s="555"/>
      <c r="ATD69" s="555"/>
      <c r="ATE69" s="555" t="s">
        <v>62</v>
      </c>
      <c r="ATF69" s="555"/>
      <c r="ATG69" s="555"/>
      <c r="ATH69" s="555"/>
      <c r="ATI69" s="555"/>
      <c r="ATJ69" s="555"/>
      <c r="ATK69" s="555"/>
      <c r="ATL69" s="555"/>
      <c r="ATM69" s="555" t="s">
        <v>62</v>
      </c>
      <c r="ATN69" s="555"/>
      <c r="ATO69" s="555"/>
      <c r="ATP69" s="555"/>
      <c r="ATQ69" s="555"/>
      <c r="ATR69" s="555"/>
      <c r="ATS69" s="555"/>
      <c r="ATT69" s="555"/>
      <c r="ATU69" s="555" t="s">
        <v>62</v>
      </c>
      <c r="ATV69" s="555"/>
      <c r="ATW69" s="555"/>
      <c r="ATX69" s="555"/>
      <c r="ATY69" s="555"/>
      <c r="ATZ69" s="555"/>
      <c r="AUA69" s="555"/>
      <c r="AUB69" s="555"/>
      <c r="AUC69" s="555" t="s">
        <v>62</v>
      </c>
      <c r="AUD69" s="555"/>
      <c r="AUE69" s="555"/>
      <c r="AUF69" s="555"/>
      <c r="AUG69" s="555"/>
      <c r="AUH69" s="555"/>
      <c r="AUI69" s="555"/>
      <c r="AUJ69" s="555"/>
      <c r="AUK69" s="555" t="s">
        <v>62</v>
      </c>
      <c r="AUL69" s="555"/>
      <c r="AUM69" s="555"/>
      <c r="AUN69" s="555"/>
      <c r="AUO69" s="555"/>
      <c r="AUP69" s="555"/>
      <c r="AUQ69" s="555"/>
      <c r="AUR69" s="555"/>
      <c r="AUS69" s="555" t="s">
        <v>62</v>
      </c>
      <c r="AUT69" s="555"/>
      <c r="AUU69" s="555"/>
      <c r="AUV69" s="555"/>
      <c r="AUW69" s="555"/>
      <c r="AUX69" s="555"/>
      <c r="AUY69" s="555"/>
      <c r="AUZ69" s="555"/>
      <c r="AVA69" s="555" t="s">
        <v>62</v>
      </c>
      <c r="AVB69" s="555"/>
      <c r="AVC69" s="555"/>
      <c r="AVD69" s="555"/>
      <c r="AVE69" s="555"/>
      <c r="AVF69" s="555"/>
      <c r="AVG69" s="555"/>
      <c r="AVH69" s="555"/>
      <c r="AVI69" s="555" t="s">
        <v>62</v>
      </c>
      <c r="AVJ69" s="555"/>
      <c r="AVK69" s="555"/>
      <c r="AVL69" s="555"/>
      <c r="AVM69" s="555"/>
      <c r="AVN69" s="555"/>
      <c r="AVO69" s="555"/>
      <c r="AVP69" s="555"/>
      <c r="AVQ69" s="555" t="s">
        <v>62</v>
      </c>
      <c r="AVR69" s="555"/>
      <c r="AVS69" s="555"/>
      <c r="AVT69" s="555"/>
      <c r="AVU69" s="555"/>
      <c r="AVV69" s="555"/>
      <c r="AVW69" s="555"/>
      <c r="AVX69" s="555"/>
      <c r="AVY69" s="555" t="s">
        <v>62</v>
      </c>
      <c r="AVZ69" s="555"/>
      <c r="AWA69" s="555"/>
      <c r="AWB69" s="555"/>
      <c r="AWC69" s="555"/>
      <c r="AWD69" s="555"/>
      <c r="AWE69" s="555"/>
      <c r="AWF69" s="555"/>
      <c r="AWG69" s="555" t="s">
        <v>62</v>
      </c>
      <c r="AWH69" s="555"/>
      <c r="AWI69" s="555"/>
      <c r="AWJ69" s="555"/>
      <c r="AWK69" s="555"/>
      <c r="AWL69" s="555"/>
      <c r="AWM69" s="555"/>
      <c r="AWN69" s="555"/>
      <c r="AWO69" s="555" t="s">
        <v>62</v>
      </c>
      <c r="AWP69" s="555"/>
      <c r="AWQ69" s="555"/>
      <c r="AWR69" s="555"/>
      <c r="AWS69" s="555"/>
      <c r="AWT69" s="555"/>
      <c r="AWU69" s="555"/>
      <c r="AWV69" s="555"/>
      <c r="AWW69" s="555" t="s">
        <v>62</v>
      </c>
      <c r="AWX69" s="555"/>
      <c r="AWY69" s="555"/>
      <c r="AWZ69" s="555"/>
      <c r="AXA69" s="555"/>
      <c r="AXB69" s="555"/>
      <c r="AXC69" s="555"/>
      <c r="AXD69" s="555"/>
      <c r="AXE69" s="555" t="s">
        <v>62</v>
      </c>
      <c r="AXF69" s="555"/>
      <c r="AXG69" s="555"/>
      <c r="AXH69" s="555"/>
      <c r="AXI69" s="555"/>
      <c r="AXJ69" s="555"/>
      <c r="AXK69" s="555"/>
      <c r="AXL69" s="555"/>
      <c r="AXM69" s="555" t="s">
        <v>62</v>
      </c>
      <c r="AXN69" s="555"/>
      <c r="AXO69" s="555"/>
      <c r="AXP69" s="555"/>
      <c r="AXQ69" s="555"/>
      <c r="AXR69" s="555"/>
      <c r="AXS69" s="555"/>
      <c r="AXT69" s="555"/>
      <c r="AXU69" s="555" t="s">
        <v>62</v>
      </c>
      <c r="AXV69" s="555"/>
      <c r="AXW69" s="555"/>
      <c r="AXX69" s="555"/>
      <c r="AXY69" s="555"/>
      <c r="AXZ69" s="555"/>
      <c r="AYA69" s="555"/>
      <c r="AYB69" s="555"/>
      <c r="AYC69" s="555" t="s">
        <v>62</v>
      </c>
      <c r="AYD69" s="555"/>
      <c r="AYE69" s="555"/>
      <c r="AYF69" s="555"/>
      <c r="AYG69" s="555"/>
      <c r="AYH69" s="555"/>
      <c r="AYI69" s="555"/>
      <c r="AYJ69" s="555"/>
      <c r="AYK69" s="555" t="s">
        <v>62</v>
      </c>
      <c r="AYL69" s="555"/>
      <c r="AYM69" s="555"/>
      <c r="AYN69" s="555"/>
      <c r="AYO69" s="555"/>
      <c r="AYP69" s="555"/>
      <c r="AYQ69" s="555"/>
      <c r="AYR69" s="555"/>
      <c r="AYS69" s="555" t="s">
        <v>62</v>
      </c>
      <c r="AYT69" s="555"/>
      <c r="AYU69" s="555"/>
      <c r="AYV69" s="555"/>
      <c r="AYW69" s="555"/>
      <c r="AYX69" s="555"/>
      <c r="AYY69" s="555"/>
      <c r="AYZ69" s="555"/>
      <c r="AZA69" s="555" t="s">
        <v>62</v>
      </c>
      <c r="AZB69" s="555"/>
      <c r="AZC69" s="555"/>
      <c r="AZD69" s="555"/>
      <c r="AZE69" s="555"/>
      <c r="AZF69" s="555"/>
      <c r="AZG69" s="555"/>
      <c r="AZH69" s="555"/>
      <c r="AZI69" s="555" t="s">
        <v>62</v>
      </c>
      <c r="AZJ69" s="555"/>
      <c r="AZK69" s="555"/>
      <c r="AZL69" s="555"/>
      <c r="AZM69" s="555"/>
      <c r="AZN69" s="555"/>
      <c r="AZO69" s="555"/>
      <c r="AZP69" s="555"/>
      <c r="AZQ69" s="555" t="s">
        <v>62</v>
      </c>
      <c r="AZR69" s="555"/>
      <c r="AZS69" s="555"/>
      <c r="AZT69" s="555"/>
      <c r="AZU69" s="555"/>
      <c r="AZV69" s="555"/>
      <c r="AZW69" s="555"/>
      <c r="AZX69" s="555"/>
      <c r="AZY69" s="555" t="s">
        <v>62</v>
      </c>
      <c r="AZZ69" s="555"/>
      <c r="BAA69" s="555"/>
      <c r="BAB69" s="555"/>
      <c r="BAC69" s="555"/>
      <c r="BAD69" s="555"/>
      <c r="BAE69" s="555"/>
      <c r="BAF69" s="555"/>
      <c r="BAG69" s="555" t="s">
        <v>62</v>
      </c>
      <c r="BAH69" s="555"/>
      <c r="BAI69" s="555"/>
      <c r="BAJ69" s="555"/>
      <c r="BAK69" s="555"/>
      <c r="BAL69" s="555"/>
      <c r="BAM69" s="555"/>
      <c r="BAN69" s="555"/>
      <c r="BAO69" s="555" t="s">
        <v>62</v>
      </c>
      <c r="BAP69" s="555"/>
      <c r="BAQ69" s="555"/>
      <c r="BAR69" s="555"/>
      <c r="BAS69" s="555"/>
      <c r="BAT69" s="555"/>
      <c r="BAU69" s="555"/>
      <c r="BAV69" s="555"/>
      <c r="BAW69" s="555" t="s">
        <v>62</v>
      </c>
      <c r="BAX69" s="555"/>
      <c r="BAY69" s="555"/>
      <c r="BAZ69" s="555"/>
      <c r="BBA69" s="555"/>
      <c r="BBB69" s="555"/>
      <c r="BBC69" s="555"/>
      <c r="BBD69" s="555"/>
      <c r="BBE69" s="555" t="s">
        <v>62</v>
      </c>
      <c r="BBF69" s="555"/>
      <c r="BBG69" s="555"/>
      <c r="BBH69" s="555"/>
      <c r="BBI69" s="555"/>
      <c r="BBJ69" s="555"/>
      <c r="BBK69" s="555"/>
      <c r="BBL69" s="555"/>
      <c r="BBM69" s="555" t="s">
        <v>62</v>
      </c>
      <c r="BBN69" s="555"/>
      <c r="BBO69" s="555"/>
      <c r="BBP69" s="555"/>
      <c r="BBQ69" s="555"/>
      <c r="BBR69" s="555"/>
      <c r="BBS69" s="555"/>
      <c r="BBT69" s="555"/>
      <c r="BBU69" s="555" t="s">
        <v>62</v>
      </c>
      <c r="BBV69" s="555"/>
      <c r="BBW69" s="555"/>
      <c r="BBX69" s="555"/>
      <c r="BBY69" s="555"/>
      <c r="BBZ69" s="555"/>
      <c r="BCA69" s="555"/>
      <c r="BCB69" s="555"/>
      <c r="BCC69" s="555" t="s">
        <v>62</v>
      </c>
      <c r="BCD69" s="555"/>
      <c r="BCE69" s="555"/>
      <c r="BCF69" s="555"/>
      <c r="BCG69" s="555"/>
      <c r="BCH69" s="555"/>
      <c r="BCI69" s="555"/>
      <c r="BCJ69" s="555"/>
      <c r="BCK69" s="555" t="s">
        <v>62</v>
      </c>
      <c r="BCL69" s="555"/>
      <c r="BCM69" s="555"/>
      <c r="BCN69" s="555"/>
      <c r="BCO69" s="555"/>
      <c r="BCP69" s="555"/>
      <c r="BCQ69" s="555"/>
      <c r="BCR69" s="555"/>
      <c r="BCS69" s="555" t="s">
        <v>62</v>
      </c>
      <c r="BCT69" s="555"/>
      <c r="BCU69" s="555"/>
      <c r="BCV69" s="555"/>
      <c r="BCW69" s="555"/>
      <c r="BCX69" s="555"/>
      <c r="BCY69" s="555"/>
      <c r="BCZ69" s="555"/>
      <c r="BDA69" s="555" t="s">
        <v>62</v>
      </c>
      <c r="BDB69" s="555"/>
      <c r="BDC69" s="555"/>
      <c r="BDD69" s="555"/>
      <c r="BDE69" s="555"/>
      <c r="BDF69" s="555"/>
      <c r="BDG69" s="555"/>
      <c r="BDH69" s="555"/>
      <c r="BDI69" s="555" t="s">
        <v>62</v>
      </c>
      <c r="BDJ69" s="555"/>
      <c r="BDK69" s="555"/>
      <c r="BDL69" s="555"/>
      <c r="BDM69" s="555"/>
      <c r="BDN69" s="555"/>
      <c r="BDO69" s="555"/>
      <c r="BDP69" s="555"/>
      <c r="BDQ69" s="555" t="s">
        <v>62</v>
      </c>
      <c r="BDR69" s="555"/>
      <c r="BDS69" s="555"/>
      <c r="BDT69" s="555"/>
      <c r="BDU69" s="555"/>
      <c r="BDV69" s="555"/>
      <c r="BDW69" s="555"/>
      <c r="BDX69" s="555"/>
      <c r="BDY69" s="555" t="s">
        <v>62</v>
      </c>
      <c r="BDZ69" s="555"/>
      <c r="BEA69" s="555"/>
      <c r="BEB69" s="555"/>
      <c r="BEC69" s="555"/>
      <c r="BED69" s="555"/>
      <c r="BEE69" s="555"/>
      <c r="BEF69" s="555"/>
      <c r="BEG69" s="555" t="s">
        <v>62</v>
      </c>
      <c r="BEH69" s="555"/>
      <c r="BEI69" s="555"/>
      <c r="BEJ69" s="555"/>
      <c r="BEK69" s="555"/>
      <c r="BEL69" s="555"/>
      <c r="BEM69" s="555"/>
      <c r="BEN69" s="555"/>
      <c r="BEO69" s="555" t="s">
        <v>62</v>
      </c>
      <c r="BEP69" s="555"/>
      <c r="BEQ69" s="555"/>
      <c r="BER69" s="555"/>
      <c r="BES69" s="555"/>
      <c r="BET69" s="555"/>
      <c r="BEU69" s="555"/>
      <c r="BEV69" s="555"/>
      <c r="BEW69" s="555" t="s">
        <v>62</v>
      </c>
      <c r="BEX69" s="555"/>
      <c r="BEY69" s="555"/>
      <c r="BEZ69" s="555"/>
      <c r="BFA69" s="555"/>
      <c r="BFB69" s="555"/>
      <c r="BFC69" s="555"/>
      <c r="BFD69" s="555"/>
      <c r="BFE69" s="555" t="s">
        <v>62</v>
      </c>
      <c r="BFF69" s="555"/>
      <c r="BFG69" s="555"/>
      <c r="BFH69" s="555"/>
      <c r="BFI69" s="555"/>
      <c r="BFJ69" s="555"/>
      <c r="BFK69" s="555"/>
      <c r="BFL69" s="555"/>
      <c r="BFM69" s="555" t="s">
        <v>62</v>
      </c>
      <c r="BFN69" s="555"/>
      <c r="BFO69" s="555"/>
      <c r="BFP69" s="555"/>
      <c r="BFQ69" s="555"/>
      <c r="BFR69" s="555"/>
      <c r="BFS69" s="555"/>
      <c r="BFT69" s="555"/>
      <c r="BFU69" s="555" t="s">
        <v>62</v>
      </c>
      <c r="BFV69" s="555"/>
      <c r="BFW69" s="555"/>
      <c r="BFX69" s="555"/>
      <c r="BFY69" s="555"/>
      <c r="BFZ69" s="555"/>
      <c r="BGA69" s="555"/>
      <c r="BGB69" s="555"/>
      <c r="BGC69" s="555" t="s">
        <v>62</v>
      </c>
      <c r="BGD69" s="555"/>
      <c r="BGE69" s="555"/>
      <c r="BGF69" s="555"/>
      <c r="BGG69" s="555"/>
      <c r="BGH69" s="555"/>
      <c r="BGI69" s="555"/>
      <c r="BGJ69" s="555"/>
      <c r="BGK69" s="555" t="s">
        <v>62</v>
      </c>
      <c r="BGL69" s="555"/>
      <c r="BGM69" s="555"/>
      <c r="BGN69" s="555"/>
      <c r="BGO69" s="555"/>
      <c r="BGP69" s="555"/>
      <c r="BGQ69" s="555"/>
      <c r="BGR69" s="555"/>
      <c r="BGS69" s="555" t="s">
        <v>62</v>
      </c>
      <c r="BGT69" s="555"/>
      <c r="BGU69" s="555"/>
      <c r="BGV69" s="555"/>
      <c r="BGW69" s="555"/>
      <c r="BGX69" s="555"/>
      <c r="BGY69" s="555"/>
      <c r="BGZ69" s="555"/>
      <c r="BHA69" s="555" t="s">
        <v>62</v>
      </c>
      <c r="BHB69" s="555"/>
      <c r="BHC69" s="555"/>
      <c r="BHD69" s="555"/>
      <c r="BHE69" s="555"/>
      <c r="BHF69" s="555"/>
      <c r="BHG69" s="555"/>
      <c r="BHH69" s="555"/>
      <c r="BHI69" s="555" t="s">
        <v>62</v>
      </c>
      <c r="BHJ69" s="555"/>
      <c r="BHK69" s="555"/>
      <c r="BHL69" s="555"/>
      <c r="BHM69" s="555"/>
      <c r="BHN69" s="555"/>
      <c r="BHO69" s="555"/>
      <c r="BHP69" s="555"/>
      <c r="BHQ69" s="555" t="s">
        <v>62</v>
      </c>
      <c r="BHR69" s="555"/>
      <c r="BHS69" s="555"/>
      <c r="BHT69" s="555"/>
      <c r="BHU69" s="555"/>
      <c r="BHV69" s="555"/>
      <c r="BHW69" s="555"/>
      <c r="BHX69" s="555"/>
      <c r="BHY69" s="555" t="s">
        <v>62</v>
      </c>
      <c r="BHZ69" s="555"/>
      <c r="BIA69" s="555"/>
      <c r="BIB69" s="555"/>
      <c r="BIC69" s="555"/>
      <c r="BID69" s="555"/>
      <c r="BIE69" s="555"/>
      <c r="BIF69" s="555"/>
      <c r="BIG69" s="555" t="s">
        <v>62</v>
      </c>
      <c r="BIH69" s="555"/>
      <c r="BII69" s="555"/>
      <c r="BIJ69" s="555"/>
      <c r="BIK69" s="555"/>
      <c r="BIL69" s="555"/>
      <c r="BIM69" s="555"/>
      <c r="BIN69" s="555"/>
      <c r="BIO69" s="555" t="s">
        <v>62</v>
      </c>
      <c r="BIP69" s="555"/>
      <c r="BIQ69" s="555"/>
      <c r="BIR69" s="555"/>
      <c r="BIS69" s="555"/>
      <c r="BIT69" s="555"/>
      <c r="BIU69" s="555"/>
      <c r="BIV69" s="555"/>
      <c r="BIW69" s="555" t="s">
        <v>62</v>
      </c>
      <c r="BIX69" s="555"/>
      <c r="BIY69" s="555"/>
      <c r="BIZ69" s="555"/>
      <c r="BJA69" s="555"/>
      <c r="BJB69" s="555"/>
      <c r="BJC69" s="555"/>
      <c r="BJD69" s="555"/>
      <c r="BJE69" s="555" t="s">
        <v>62</v>
      </c>
      <c r="BJF69" s="555"/>
      <c r="BJG69" s="555"/>
      <c r="BJH69" s="555"/>
      <c r="BJI69" s="555"/>
      <c r="BJJ69" s="555"/>
      <c r="BJK69" s="555"/>
      <c r="BJL69" s="555"/>
      <c r="BJM69" s="555" t="s">
        <v>62</v>
      </c>
      <c r="BJN69" s="555"/>
      <c r="BJO69" s="555"/>
      <c r="BJP69" s="555"/>
      <c r="BJQ69" s="555"/>
      <c r="BJR69" s="555"/>
      <c r="BJS69" s="555"/>
      <c r="BJT69" s="555"/>
      <c r="BJU69" s="555" t="s">
        <v>62</v>
      </c>
      <c r="BJV69" s="555"/>
      <c r="BJW69" s="555"/>
      <c r="BJX69" s="555"/>
      <c r="BJY69" s="555"/>
      <c r="BJZ69" s="555"/>
      <c r="BKA69" s="555"/>
      <c r="BKB69" s="555"/>
      <c r="BKC69" s="555" t="s">
        <v>62</v>
      </c>
      <c r="BKD69" s="555"/>
      <c r="BKE69" s="555"/>
      <c r="BKF69" s="555"/>
      <c r="BKG69" s="555"/>
      <c r="BKH69" s="555"/>
      <c r="BKI69" s="555"/>
      <c r="BKJ69" s="555"/>
      <c r="BKK69" s="555" t="s">
        <v>62</v>
      </c>
      <c r="BKL69" s="555"/>
      <c r="BKM69" s="555"/>
      <c r="BKN69" s="555"/>
      <c r="BKO69" s="555"/>
      <c r="BKP69" s="555"/>
      <c r="BKQ69" s="555"/>
      <c r="BKR69" s="555"/>
      <c r="BKS69" s="555" t="s">
        <v>62</v>
      </c>
      <c r="BKT69" s="555"/>
      <c r="BKU69" s="555"/>
      <c r="BKV69" s="555"/>
      <c r="BKW69" s="555"/>
      <c r="BKX69" s="555"/>
      <c r="BKY69" s="555"/>
      <c r="BKZ69" s="555"/>
      <c r="BLA69" s="555" t="s">
        <v>62</v>
      </c>
      <c r="BLB69" s="555"/>
      <c r="BLC69" s="555"/>
      <c r="BLD69" s="555"/>
      <c r="BLE69" s="555"/>
      <c r="BLF69" s="555"/>
      <c r="BLG69" s="555"/>
      <c r="BLH69" s="555"/>
      <c r="BLI69" s="555" t="s">
        <v>62</v>
      </c>
      <c r="BLJ69" s="555"/>
      <c r="BLK69" s="555"/>
      <c r="BLL69" s="555"/>
      <c r="BLM69" s="555"/>
      <c r="BLN69" s="555"/>
      <c r="BLO69" s="555"/>
      <c r="BLP69" s="555"/>
      <c r="BLQ69" s="555" t="s">
        <v>62</v>
      </c>
      <c r="BLR69" s="555"/>
      <c r="BLS69" s="555"/>
      <c r="BLT69" s="555"/>
      <c r="BLU69" s="555"/>
      <c r="BLV69" s="555"/>
      <c r="BLW69" s="555"/>
      <c r="BLX69" s="555"/>
      <c r="BLY69" s="555" t="s">
        <v>62</v>
      </c>
      <c r="BLZ69" s="555"/>
      <c r="BMA69" s="555"/>
      <c r="BMB69" s="555"/>
      <c r="BMC69" s="555"/>
      <c r="BMD69" s="555"/>
      <c r="BME69" s="555"/>
      <c r="BMF69" s="555"/>
      <c r="BMG69" s="555" t="s">
        <v>62</v>
      </c>
      <c r="BMH69" s="555"/>
      <c r="BMI69" s="555"/>
      <c r="BMJ69" s="555"/>
      <c r="BMK69" s="555"/>
      <c r="BML69" s="555"/>
      <c r="BMM69" s="555"/>
      <c r="BMN69" s="555"/>
      <c r="BMO69" s="555" t="s">
        <v>62</v>
      </c>
      <c r="BMP69" s="555"/>
      <c r="BMQ69" s="555"/>
      <c r="BMR69" s="555"/>
      <c r="BMS69" s="555"/>
      <c r="BMT69" s="555"/>
      <c r="BMU69" s="555"/>
      <c r="BMV69" s="555"/>
      <c r="BMW69" s="555" t="s">
        <v>62</v>
      </c>
      <c r="BMX69" s="555"/>
      <c r="BMY69" s="555"/>
      <c r="BMZ69" s="555"/>
      <c r="BNA69" s="555"/>
      <c r="BNB69" s="555"/>
      <c r="BNC69" s="555"/>
      <c r="BND69" s="555"/>
      <c r="BNE69" s="555" t="s">
        <v>62</v>
      </c>
      <c r="BNF69" s="555"/>
      <c r="BNG69" s="555"/>
      <c r="BNH69" s="555"/>
      <c r="BNI69" s="555"/>
      <c r="BNJ69" s="555"/>
      <c r="BNK69" s="555"/>
      <c r="BNL69" s="555"/>
      <c r="BNM69" s="555" t="s">
        <v>62</v>
      </c>
      <c r="BNN69" s="555"/>
      <c r="BNO69" s="555"/>
      <c r="BNP69" s="555"/>
      <c r="BNQ69" s="555"/>
      <c r="BNR69" s="555"/>
      <c r="BNS69" s="555"/>
      <c r="BNT69" s="555"/>
      <c r="BNU69" s="555" t="s">
        <v>62</v>
      </c>
      <c r="BNV69" s="555"/>
      <c r="BNW69" s="555"/>
      <c r="BNX69" s="555"/>
      <c r="BNY69" s="555"/>
      <c r="BNZ69" s="555"/>
      <c r="BOA69" s="555"/>
      <c r="BOB69" s="555"/>
      <c r="BOC69" s="555" t="s">
        <v>62</v>
      </c>
      <c r="BOD69" s="555"/>
      <c r="BOE69" s="555"/>
      <c r="BOF69" s="555"/>
      <c r="BOG69" s="555"/>
      <c r="BOH69" s="555"/>
      <c r="BOI69" s="555"/>
      <c r="BOJ69" s="555"/>
      <c r="BOK69" s="555" t="s">
        <v>62</v>
      </c>
      <c r="BOL69" s="555"/>
      <c r="BOM69" s="555"/>
      <c r="BON69" s="555"/>
      <c r="BOO69" s="555"/>
      <c r="BOP69" s="555"/>
      <c r="BOQ69" s="555"/>
      <c r="BOR69" s="555"/>
      <c r="BOS69" s="555" t="s">
        <v>62</v>
      </c>
      <c r="BOT69" s="555"/>
      <c r="BOU69" s="555"/>
      <c r="BOV69" s="555"/>
      <c r="BOW69" s="555"/>
      <c r="BOX69" s="555"/>
      <c r="BOY69" s="555"/>
      <c r="BOZ69" s="555"/>
      <c r="BPA69" s="555" t="s">
        <v>62</v>
      </c>
      <c r="BPB69" s="555"/>
      <c r="BPC69" s="555"/>
      <c r="BPD69" s="555"/>
      <c r="BPE69" s="555"/>
      <c r="BPF69" s="555"/>
      <c r="BPG69" s="555"/>
      <c r="BPH69" s="555"/>
      <c r="BPI69" s="555" t="s">
        <v>62</v>
      </c>
      <c r="BPJ69" s="555"/>
      <c r="BPK69" s="555"/>
      <c r="BPL69" s="555"/>
      <c r="BPM69" s="555"/>
      <c r="BPN69" s="555"/>
      <c r="BPO69" s="555"/>
      <c r="BPP69" s="555"/>
      <c r="BPQ69" s="555" t="s">
        <v>62</v>
      </c>
      <c r="BPR69" s="555"/>
      <c r="BPS69" s="555"/>
      <c r="BPT69" s="555"/>
      <c r="BPU69" s="555"/>
      <c r="BPV69" s="555"/>
      <c r="BPW69" s="555"/>
      <c r="BPX69" s="555"/>
      <c r="BPY69" s="555" t="s">
        <v>62</v>
      </c>
      <c r="BPZ69" s="555"/>
      <c r="BQA69" s="555"/>
      <c r="BQB69" s="555"/>
      <c r="BQC69" s="555"/>
      <c r="BQD69" s="555"/>
      <c r="BQE69" s="555"/>
      <c r="BQF69" s="555"/>
      <c r="BQG69" s="555" t="s">
        <v>62</v>
      </c>
      <c r="BQH69" s="555"/>
      <c r="BQI69" s="555"/>
      <c r="BQJ69" s="555"/>
      <c r="BQK69" s="555"/>
      <c r="BQL69" s="555"/>
      <c r="BQM69" s="555"/>
      <c r="BQN69" s="555"/>
      <c r="BQO69" s="555" t="s">
        <v>62</v>
      </c>
      <c r="BQP69" s="555"/>
      <c r="BQQ69" s="555"/>
      <c r="BQR69" s="555"/>
      <c r="BQS69" s="555"/>
      <c r="BQT69" s="555"/>
      <c r="BQU69" s="555"/>
      <c r="BQV69" s="555"/>
      <c r="BQW69" s="555" t="s">
        <v>62</v>
      </c>
      <c r="BQX69" s="555"/>
      <c r="BQY69" s="555"/>
      <c r="BQZ69" s="555"/>
      <c r="BRA69" s="555"/>
      <c r="BRB69" s="555"/>
      <c r="BRC69" s="555"/>
      <c r="BRD69" s="555"/>
      <c r="BRE69" s="555" t="s">
        <v>62</v>
      </c>
      <c r="BRF69" s="555"/>
      <c r="BRG69" s="555"/>
      <c r="BRH69" s="555"/>
      <c r="BRI69" s="555"/>
      <c r="BRJ69" s="555"/>
      <c r="BRK69" s="555"/>
      <c r="BRL69" s="555"/>
      <c r="BRM69" s="555" t="s">
        <v>62</v>
      </c>
      <c r="BRN69" s="555"/>
      <c r="BRO69" s="555"/>
      <c r="BRP69" s="555"/>
      <c r="BRQ69" s="555"/>
      <c r="BRR69" s="555"/>
      <c r="BRS69" s="555"/>
      <c r="BRT69" s="555"/>
      <c r="BRU69" s="555" t="s">
        <v>62</v>
      </c>
      <c r="BRV69" s="555"/>
      <c r="BRW69" s="555"/>
      <c r="BRX69" s="555"/>
      <c r="BRY69" s="555"/>
      <c r="BRZ69" s="555"/>
      <c r="BSA69" s="555"/>
      <c r="BSB69" s="555"/>
      <c r="BSC69" s="555" t="s">
        <v>62</v>
      </c>
      <c r="BSD69" s="555"/>
      <c r="BSE69" s="555"/>
      <c r="BSF69" s="555"/>
      <c r="BSG69" s="555"/>
      <c r="BSH69" s="555"/>
      <c r="BSI69" s="555"/>
      <c r="BSJ69" s="555"/>
      <c r="BSK69" s="555" t="s">
        <v>62</v>
      </c>
      <c r="BSL69" s="555"/>
      <c r="BSM69" s="555"/>
      <c r="BSN69" s="555"/>
      <c r="BSO69" s="555"/>
      <c r="BSP69" s="555"/>
      <c r="BSQ69" s="555"/>
      <c r="BSR69" s="555"/>
      <c r="BSS69" s="555" t="s">
        <v>62</v>
      </c>
      <c r="BST69" s="555"/>
      <c r="BSU69" s="555"/>
      <c r="BSV69" s="555"/>
      <c r="BSW69" s="555"/>
      <c r="BSX69" s="555"/>
      <c r="BSY69" s="555"/>
      <c r="BSZ69" s="555"/>
      <c r="BTA69" s="555" t="s">
        <v>62</v>
      </c>
      <c r="BTB69" s="555"/>
      <c r="BTC69" s="555"/>
      <c r="BTD69" s="555"/>
      <c r="BTE69" s="555"/>
      <c r="BTF69" s="555"/>
      <c r="BTG69" s="555"/>
      <c r="BTH69" s="555"/>
      <c r="BTI69" s="555" t="s">
        <v>62</v>
      </c>
      <c r="BTJ69" s="555"/>
      <c r="BTK69" s="555"/>
      <c r="BTL69" s="555"/>
      <c r="BTM69" s="555"/>
      <c r="BTN69" s="555"/>
      <c r="BTO69" s="555"/>
      <c r="BTP69" s="555"/>
      <c r="BTQ69" s="555" t="s">
        <v>62</v>
      </c>
      <c r="BTR69" s="555"/>
      <c r="BTS69" s="555"/>
      <c r="BTT69" s="555"/>
      <c r="BTU69" s="555"/>
      <c r="BTV69" s="555"/>
      <c r="BTW69" s="555"/>
      <c r="BTX69" s="555"/>
      <c r="BTY69" s="555" t="s">
        <v>62</v>
      </c>
      <c r="BTZ69" s="555"/>
      <c r="BUA69" s="555"/>
      <c r="BUB69" s="555"/>
      <c r="BUC69" s="555"/>
      <c r="BUD69" s="555"/>
      <c r="BUE69" s="555"/>
      <c r="BUF69" s="555"/>
      <c r="BUG69" s="555" t="s">
        <v>62</v>
      </c>
      <c r="BUH69" s="555"/>
      <c r="BUI69" s="555"/>
      <c r="BUJ69" s="555"/>
      <c r="BUK69" s="555"/>
      <c r="BUL69" s="555"/>
      <c r="BUM69" s="555"/>
      <c r="BUN69" s="555"/>
      <c r="BUO69" s="555" t="s">
        <v>62</v>
      </c>
      <c r="BUP69" s="555"/>
      <c r="BUQ69" s="555"/>
      <c r="BUR69" s="555"/>
      <c r="BUS69" s="555"/>
      <c r="BUT69" s="555"/>
      <c r="BUU69" s="555"/>
      <c r="BUV69" s="555"/>
      <c r="BUW69" s="555" t="s">
        <v>62</v>
      </c>
      <c r="BUX69" s="555"/>
      <c r="BUY69" s="555"/>
      <c r="BUZ69" s="555"/>
      <c r="BVA69" s="555"/>
      <c r="BVB69" s="555"/>
      <c r="BVC69" s="555"/>
      <c r="BVD69" s="555"/>
      <c r="BVE69" s="555" t="s">
        <v>62</v>
      </c>
      <c r="BVF69" s="555"/>
      <c r="BVG69" s="555"/>
      <c r="BVH69" s="555"/>
      <c r="BVI69" s="555"/>
      <c r="BVJ69" s="555"/>
      <c r="BVK69" s="555"/>
      <c r="BVL69" s="555"/>
      <c r="BVM69" s="555" t="s">
        <v>62</v>
      </c>
      <c r="BVN69" s="555"/>
      <c r="BVO69" s="555"/>
      <c r="BVP69" s="555"/>
      <c r="BVQ69" s="555"/>
      <c r="BVR69" s="555"/>
      <c r="BVS69" s="555"/>
      <c r="BVT69" s="555"/>
      <c r="BVU69" s="555" t="s">
        <v>62</v>
      </c>
      <c r="BVV69" s="555"/>
      <c r="BVW69" s="555"/>
      <c r="BVX69" s="555"/>
      <c r="BVY69" s="555"/>
      <c r="BVZ69" s="555"/>
      <c r="BWA69" s="555"/>
      <c r="BWB69" s="555"/>
      <c r="BWC69" s="555" t="s">
        <v>62</v>
      </c>
      <c r="BWD69" s="555"/>
      <c r="BWE69" s="555"/>
      <c r="BWF69" s="555"/>
      <c r="BWG69" s="555"/>
      <c r="BWH69" s="555"/>
      <c r="BWI69" s="555"/>
      <c r="BWJ69" s="555"/>
      <c r="BWK69" s="555" t="s">
        <v>62</v>
      </c>
      <c r="BWL69" s="555"/>
      <c r="BWM69" s="555"/>
      <c r="BWN69" s="555"/>
      <c r="BWO69" s="555"/>
      <c r="BWP69" s="555"/>
      <c r="BWQ69" s="555"/>
      <c r="BWR69" s="555"/>
      <c r="BWS69" s="555" t="s">
        <v>62</v>
      </c>
      <c r="BWT69" s="555"/>
      <c r="BWU69" s="555"/>
      <c r="BWV69" s="555"/>
      <c r="BWW69" s="555"/>
      <c r="BWX69" s="555"/>
      <c r="BWY69" s="555"/>
      <c r="BWZ69" s="555"/>
      <c r="BXA69" s="555" t="s">
        <v>62</v>
      </c>
      <c r="BXB69" s="555"/>
      <c r="BXC69" s="555"/>
      <c r="BXD69" s="555"/>
      <c r="BXE69" s="555"/>
      <c r="BXF69" s="555"/>
      <c r="BXG69" s="555"/>
      <c r="BXH69" s="555"/>
      <c r="BXI69" s="555" t="s">
        <v>62</v>
      </c>
      <c r="BXJ69" s="555"/>
      <c r="BXK69" s="555"/>
      <c r="BXL69" s="555"/>
      <c r="BXM69" s="555"/>
      <c r="BXN69" s="555"/>
      <c r="BXO69" s="555"/>
      <c r="BXP69" s="555"/>
      <c r="BXQ69" s="555" t="s">
        <v>62</v>
      </c>
      <c r="BXR69" s="555"/>
      <c r="BXS69" s="555"/>
      <c r="BXT69" s="555"/>
      <c r="BXU69" s="555"/>
      <c r="BXV69" s="555"/>
      <c r="BXW69" s="555"/>
      <c r="BXX69" s="555"/>
      <c r="BXY69" s="555" t="s">
        <v>62</v>
      </c>
      <c r="BXZ69" s="555"/>
      <c r="BYA69" s="555"/>
      <c r="BYB69" s="555"/>
      <c r="BYC69" s="555"/>
      <c r="BYD69" s="555"/>
      <c r="BYE69" s="555"/>
      <c r="BYF69" s="555"/>
      <c r="BYG69" s="555" t="s">
        <v>62</v>
      </c>
      <c r="BYH69" s="555"/>
      <c r="BYI69" s="555"/>
      <c r="BYJ69" s="555"/>
      <c r="BYK69" s="555"/>
      <c r="BYL69" s="555"/>
      <c r="BYM69" s="555"/>
      <c r="BYN69" s="555"/>
      <c r="BYO69" s="555" t="s">
        <v>62</v>
      </c>
      <c r="BYP69" s="555"/>
      <c r="BYQ69" s="555"/>
      <c r="BYR69" s="555"/>
      <c r="BYS69" s="555"/>
      <c r="BYT69" s="555"/>
      <c r="BYU69" s="555"/>
      <c r="BYV69" s="555"/>
      <c r="BYW69" s="555" t="s">
        <v>62</v>
      </c>
      <c r="BYX69" s="555"/>
      <c r="BYY69" s="555"/>
      <c r="BYZ69" s="555"/>
      <c r="BZA69" s="555"/>
      <c r="BZB69" s="555"/>
      <c r="BZC69" s="555"/>
      <c r="BZD69" s="555"/>
      <c r="BZE69" s="555" t="s">
        <v>62</v>
      </c>
      <c r="BZF69" s="555"/>
      <c r="BZG69" s="555"/>
      <c r="BZH69" s="555"/>
      <c r="BZI69" s="555"/>
      <c r="BZJ69" s="555"/>
      <c r="BZK69" s="555"/>
      <c r="BZL69" s="555"/>
      <c r="BZM69" s="555" t="s">
        <v>62</v>
      </c>
      <c r="BZN69" s="555"/>
      <c r="BZO69" s="555"/>
      <c r="BZP69" s="555"/>
      <c r="BZQ69" s="555"/>
      <c r="BZR69" s="555"/>
      <c r="BZS69" s="555"/>
      <c r="BZT69" s="555"/>
      <c r="BZU69" s="555" t="s">
        <v>62</v>
      </c>
      <c r="BZV69" s="555"/>
      <c r="BZW69" s="555"/>
      <c r="BZX69" s="555"/>
      <c r="BZY69" s="555"/>
      <c r="BZZ69" s="555"/>
      <c r="CAA69" s="555"/>
      <c r="CAB69" s="555"/>
      <c r="CAC69" s="555" t="s">
        <v>62</v>
      </c>
      <c r="CAD69" s="555"/>
      <c r="CAE69" s="555"/>
      <c r="CAF69" s="555"/>
      <c r="CAG69" s="555"/>
      <c r="CAH69" s="555"/>
      <c r="CAI69" s="555"/>
      <c r="CAJ69" s="555"/>
      <c r="CAK69" s="555" t="s">
        <v>62</v>
      </c>
      <c r="CAL69" s="555"/>
      <c r="CAM69" s="555"/>
      <c r="CAN69" s="555"/>
      <c r="CAO69" s="555"/>
      <c r="CAP69" s="555"/>
      <c r="CAQ69" s="555"/>
      <c r="CAR69" s="555"/>
      <c r="CAS69" s="555" t="s">
        <v>62</v>
      </c>
      <c r="CAT69" s="555"/>
      <c r="CAU69" s="555"/>
      <c r="CAV69" s="555"/>
      <c r="CAW69" s="555"/>
      <c r="CAX69" s="555"/>
      <c r="CAY69" s="555"/>
      <c r="CAZ69" s="555"/>
      <c r="CBA69" s="555" t="s">
        <v>62</v>
      </c>
      <c r="CBB69" s="555"/>
      <c r="CBC69" s="555"/>
      <c r="CBD69" s="555"/>
      <c r="CBE69" s="555"/>
      <c r="CBF69" s="555"/>
      <c r="CBG69" s="555"/>
      <c r="CBH69" s="555"/>
      <c r="CBI69" s="555" t="s">
        <v>62</v>
      </c>
      <c r="CBJ69" s="555"/>
      <c r="CBK69" s="555"/>
      <c r="CBL69" s="555"/>
      <c r="CBM69" s="555"/>
      <c r="CBN69" s="555"/>
      <c r="CBO69" s="555"/>
      <c r="CBP69" s="555"/>
      <c r="CBQ69" s="555" t="s">
        <v>62</v>
      </c>
      <c r="CBR69" s="555"/>
      <c r="CBS69" s="555"/>
      <c r="CBT69" s="555"/>
      <c r="CBU69" s="555"/>
      <c r="CBV69" s="555"/>
      <c r="CBW69" s="555"/>
      <c r="CBX69" s="555"/>
      <c r="CBY69" s="555" t="s">
        <v>62</v>
      </c>
      <c r="CBZ69" s="555"/>
      <c r="CCA69" s="555"/>
      <c r="CCB69" s="555"/>
      <c r="CCC69" s="555"/>
      <c r="CCD69" s="555"/>
      <c r="CCE69" s="555"/>
      <c r="CCF69" s="555"/>
      <c r="CCG69" s="555" t="s">
        <v>62</v>
      </c>
      <c r="CCH69" s="555"/>
      <c r="CCI69" s="555"/>
      <c r="CCJ69" s="555"/>
      <c r="CCK69" s="555"/>
      <c r="CCL69" s="555"/>
      <c r="CCM69" s="555"/>
      <c r="CCN69" s="555"/>
      <c r="CCO69" s="555" t="s">
        <v>62</v>
      </c>
      <c r="CCP69" s="555"/>
      <c r="CCQ69" s="555"/>
      <c r="CCR69" s="555"/>
      <c r="CCS69" s="555"/>
      <c r="CCT69" s="555"/>
      <c r="CCU69" s="555"/>
      <c r="CCV69" s="555"/>
      <c r="CCW69" s="555" t="s">
        <v>62</v>
      </c>
      <c r="CCX69" s="555"/>
      <c r="CCY69" s="555"/>
      <c r="CCZ69" s="555"/>
      <c r="CDA69" s="555"/>
      <c r="CDB69" s="555"/>
      <c r="CDC69" s="555"/>
      <c r="CDD69" s="555"/>
      <c r="CDE69" s="555" t="s">
        <v>62</v>
      </c>
      <c r="CDF69" s="555"/>
      <c r="CDG69" s="555"/>
      <c r="CDH69" s="555"/>
      <c r="CDI69" s="555"/>
      <c r="CDJ69" s="555"/>
      <c r="CDK69" s="555"/>
      <c r="CDL69" s="555"/>
      <c r="CDM69" s="555" t="s">
        <v>62</v>
      </c>
      <c r="CDN69" s="555"/>
      <c r="CDO69" s="555"/>
      <c r="CDP69" s="555"/>
      <c r="CDQ69" s="555"/>
      <c r="CDR69" s="555"/>
      <c r="CDS69" s="555"/>
      <c r="CDT69" s="555"/>
      <c r="CDU69" s="555" t="s">
        <v>62</v>
      </c>
      <c r="CDV69" s="555"/>
      <c r="CDW69" s="555"/>
      <c r="CDX69" s="555"/>
      <c r="CDY69" s="555"/>
      <c r="CDZ69" s="555"/>
      <c r="CEA69" s="555"/>
      <c r="CEB69" s="555"/>
      <c r="CEC69" s="555" t="s">
        <v>62</v>
      </c>
      <c r="CED69" s="555"/>
      <c r="CEE69" s="555"/>
      <c r="CEF69" s="555"/>
      <c r="CEG69" s="555"/>
      <c r="CEH69" s="555"/>
      <c r="CEI69" s="555"/>
      <c r="CEJ69" s="555"/>
      <c r="CEK69" s="555" t="s">
        <v>62</v>
      </c>
      <c r="CEL69" s="555"/>
      <c r="CEM69" s="555"/>
      <c r="CEN69" s="555"/>
      <c r="CEO69" s="555"/>
      <c r="CEP69" s="555"/>
      <c r="CEQ69" s="555"/>
      <c r="CER69" s="555"/>
      <c r="CES69" s="555" t="s">
        <v>62</v>
      </c>
      <c r="CET69" s="555"/>
      <c r="CEU69" s="555"/>
      <c r="CEV69" s="555"/>
      <c r="CEW69" s="555"/>
      <c r="CEX69" s="555"/>
      <c r="CEY69" s="555"/>
      <c r="CEZ69" s="555"/>
      <c r="CFA69" s="555" t="s">
        <v>62</v>
      </c>
      <c r="CFB69" s="555"/>
      <c r="CFC69" s="555"/>
      <c r="CFD69" s="555"/>
      <c r="CFE69" s="555"/>
      <c r="CFF69" s="555"/>
      <c r="CFG69" s="555"/>
      <c r="CFH69" s="555"/>
      <c r="CFI69" s="555" t="s">
        <v>62</v>
      </c>
      <c r="CFJ69" s="555"/>
      <c r="CFK69" s="555"/>
      <c r="CFL69" s="555"/>
      <c r="CFM69" s="555"/>
      <c r="CFN69" s="555"/>
      <c r="CFO69" s="555"/>
      <c r="CFP69" s="555"/>
      <c r="CFQ69" s="555" t="s">
        <v>62</v>
      </c>
      <c r="CFR69" s="555"/>
      <c r="CFS69" s="555"/>
      <c r="CFT69" s="555"/>
      <c r="CFU69" s="555"/>
      <c r="CFV69" s="555"/>
      <c r="CFW69" s="555"/>
      <c r="CFX69" s="555"/>
      <c r="CFY69" s="555" t="s">
        <v>62</v>
      </c>
      <c r="CFZ69" s="555"/>
      <c r="CGA69" s="555"/>
      <c r="CGB69" s="555"/>
      <c r="CGC69" s="555"/>
      <c r="CGD69" s="555"/>
      <c r="CGE69" s="555"/>
      <c r="CGF69" s="555"/>
      <c r="CGG69" s="555" t="s">
        <v>62</v>
      </c>
      <c r="CGH69" s="555"/>
      <c r="CGI69" s="555"/>
      <c r="CGJ69" s="555"/>
      <c r="CGK69" s="555"/>
      <c r="CGL69" s="555"/>
      <c r="CGM69" s="555"/>
      <c r="CGN69" s="555"/>
      <c r="CGO69" s="555" t="s">
        <v>62</v>
      </c>
      <c r="CGP69" s="555"/>
      <c r="CGQ69" s="555"/>
      <c r="CGR69" s="555"/>
      <c r="CGS69" s="555"/>
      <c r="CGT69" s="555"/>
      <c r="CGU69" s="555"/>
      <c r="CGV69" s="555"/>
      <c r="CGW69" s="555" t="s">
        <v>62</v>
      </c>
      <c r="CGX69" s="555"/>
      <c r="CGY69" s="555"/>
      <c r="CGZ69" s="555"/>
      <c r="CHA69" s="555"/>
      <c r="CHB69" s="555"/>
      <c r="CHC69" s="555"/>
      <c r="CHD69" s="555"/>
      <c r="CHE69" s="555" t="s">
        <v>62</v>
      </c>
      <c r="CHF69" s="555"/>
      <c r="CHG69" s="555"/>
      <c r="CHH69" s="555"/>
      <c r="CHI69" s="555"/>
      <c r="CHJ69" s="555"/>
      <c r="CHK69" s="555"/>
      <c r="CHL69" s="555"/>
      <c r="CHM69" s="555" t="s">
        <v>62</v>
      </c>
      <c r="CHN69" s="555"/>
      <c r="CHO69" s="555"/>
      <c r="CHP69" s="555"/>
      <c r="CHQ69" s="555"/>
      <c r="CHR69" s="555"/>
      <c r="CHS69" s="555"/>
      <c r="CHT69" s="555"/>
      <c r="CHU69" s="555" t="s">
        <v>62</v>
      </c>
      <c r="CHV69" s="555"/>
      <c r="CHW69" s="555"/>
      <c r="CHX69" s="555"/>
      <c r="CHY69" s="555"/>
      <c r="CHZ69" s="555"/>
      <c r="CIA69" s="555"/>
      <c r="CIB69" s="555"/>
      <c r="CIC69" s="555" t="s">
        <v>62</v>
      </c>
      <c r="CID69" s="555"/>
      <c r="CIE69" s="555"/>
      <c r="CIF69" s="555"/>
      <c r="CIG69" s="555"/>
      <c r="CIH69" s="555"/>
      <c r="CII69" s="555"/>
      <c r="CIJ69" s="555"/>
      <c r="CIK69" s="555" t="s">
        <v>62</v>
      </c>
      <c r="CIL69" s="555"/>
      <c r="CIM69" s="555"/>
      <c r="CIN69" s="555"/>
      <c r="CIO69" s="555"/>
      <c r="CIP69" s="555"/>
      <c r="CIQ69" s="555"/>
      <c r="CIR69" s="555"/>
      <c r="CIS69" s="555" t="s">
        <v>62</v>
      </c>
      <c r="CIT69" s="555"/>
      <c r="CIU69" s="555"/>
      <c r="CIV69" s="555"/>
      <c r="CIW69" s="555"/>
      <c r="CIX69" s="555"/>
      <c r="CIY69" s="555"/>
      <c r="CIZ69" s="555"/>
      <c r="CJA69" s="555" t="s">
        <v>62</v>
      </c>
      <c r="CJB69" s="555"/>
      <c r="CJC69" s="555"/>
      <c r="CJD69" s="555"/>
      <c r="CJE69" s="555"/>
      <c r="CJF69" s="555"/>
      <c r="CJG69" s="555"/>
      <c r="CJH69" s="555"/>
      <c r="CJI69" s="555" t="s">
        <v>62</v>
      </c>
      <c r="CJJ69" s="555"/>
      <c r="CJK69" s="555"/>
      <c r="CJL69" s="555"/>
      <c r="CJM69" s="555"/>
      <c r="CJN69" s="555"/>
      <c r="CJO69" s="555"/>
      <c r="CJP69" s="555"/>
      <c r="CJQ69" s="555" t="s">
        <v>62</v>
      </c>
      <c r="CJR69" s="555"/>
      <c r="CJS69" s="555"/>
      <c r="CJT69" s="555"/>
      <c r="CJU69" s="555"/>
      <c r="CJV69" s="555"/>
      <c r="CJW69" s="555"/>
      <c r="CJX69" s="555"/>
      <c r="CJY69" s="555" t="s">
        <v>62</v>
      </c>
      <c r="CJZ69" s="555"/>
      <c r="CKA69" s="555"/>
      <c r="CKB69" s="555"/>
      <c r="CKC69" s="555"/>
      <c r="CKD69" s="555"/>
      <c r="CKE69" s="555"/>
      <c r="CKF69" s="555"/>
      <c r="CKG69" s="555" t="s">
        <v>62</v>
      </c>
      <c r="CKH69" s="555"/>
      <c r="CKI69" s="555"/>
      <c r="CKJ69" s="555"/>
      <c r="CKK69" s="555"/>
      <c r="CKL69" s="555"/>
      <c r="CKM69" s="555"/>
      <c r="CKN69" s="555"/>
      <c r="CKO69" s="555" t="s">
        <v>62</v>
      </c>
      <c r="CKP69" s="555"/>
      <c r="CKQ69" s="555"/>
      <c r="CKR69" s="555"/>
      <c r="CKS69" s="555"/>
      <c r="CKT69" s="555"/>
      <c r="CKU69" s="555"/>
      <c r="CKV69" s="555"/>
      <c r="CKW69" s="555" t="s">
        <v>62</v>
      </c>
      <c r="CKX69" s="555"/>
      <c r="CKY69" s="555"/>
      <c r="CKZ69" s="555"/>
      <c r="CLA69" s="555"/>
      <c r="CLB69" s="555"/>
      <c r="CLC69" s="555"/>
      <c r="CLD69" s="555"/>
      <c r="CLE69" s="555" t="s">
        <v>62</v>
      </c>
      <c r="CLF69" s="555"/>
      <c r="CLG69" s="555"/>
      <c r="CLH69" s="555"/>
      <c r="CLI69" s="555"/>
      <c r="CLJ69" s="555"/>
      <c r="CLK69" s="555"/>
      <c r="CLL69" s="555"/>
      <c r="CLM69" s="555" t="s">
        <v>62</v>
      </c>
      <c r="CLN69" s="555"/>
      <c r="CLO69" s="555"/>
      <c r="CLP69" s="555"/>
      <c r="CLQ69" s="555"/>
      <c r="CLR69" s="555"/>
      <c r="CLS69" s="555"/>
      <c r="CLT69" s="555"/>
      <c r="CLU69" s="555" t="s">
        <v>62</v>
      </c>
      <c r="CLV69" s="555"/>
      <c r="CLW69" s="555"/>
      <c r="CLX69" s="555"/>
      <c r="CLY69" s="555"/>
      <c r="CLZ69" s="555"/>
      <c r="CMA69" s="555"/>
      <c r="CMB69" s="555"/>
      <c r="CMC69" s="555" t="s">
        <v>62</v>
      </c>
      <c r="CMD69" s="555"/>
      <c r="CME69" s="555"/>
      <c r="CMF69" s="555"/>
      <c r="CMG69" s="555"/>
      <c r="CMH69" s="555"/>
      <c r="CMI69" s="555"/>
      <c r="CMJ69" s="555"/>
      <c r="CMK69" s="555" t="s">
        <v>62</v>
      </c>
      <c r="CML69" s="555"/>
      <c r="CMM69" s="555"/>
      <c r="CMN69" s="555"/>
      <c r="CMO69" s="555"/>
      <c r="CMP69" s="555"/>
      <c r="CMQ69" s="555"/>
      <c r="CMR69" s="555"/>
      <c r="CMS69" s="555" t="s">
        <v>62</v>
      </c>
      <c r="CMT69" s="555"/>
      <c r="CMU69" s="555"/>
      <c r="CMV69" s="555"/>
      <c r="CMW69" s="555"/>
      <c r="CMX69" s="555"/>
      <c r="CMY69" s="555"/>
      <c r="CMZ69" s="555"/>
      <c r="CNA69" s="555" t="s">
        <v>62</v>
      </c>
      <c r="CNB69" s="555"/>
      <c r="CNC69" s="555"/>
      <c r="CND69" s="555"/>
      <c r="CNE69" s="555"/>
      <c r="CNF69" s="555"/>
      <c r="CNG69" s="555"/>
      <c r="CNH69" s="555"/>
      <c r="CNI69" s="555" t="s">
        <v>62</v>
      </c>
      <c r="CNJ69" s="555"/>
      <c r="CNK69" s="555"/>
      <c r="CNL69" s="555"/>
      <c r="CNM69" s="555"/>
      <c r="CNN69" s="555"/>
      <c r="CNO69" s="555"/>
      <c r="CNP69" s="555"/>
      <c r="CNQ69" s="555" t="s">
        <v>62</v>
      </c>
      <c r="CNR69" s="555"/>
      <c r="CNS69" s="555"/>
      <c r="CNT69" s="555"/>
      <c r="CNU69" s="555"/>
      <c r="CNV69" s="555"/>
      <c r="CNW69" s="555"/>
      <c r="CNX69" s="555"/>
      <c r="CNY69" s="555" t="s">
        <v>62</v>
      </c>
      <c r="CNZ69" s="555"/>
      <c r="COA69" s="555"/>
      <c r="COB69" s="555"/>
      <c r="COC69" s="555"/>
      <c r="COD69" s="555"/>
      <c r="COE69" s="555"/>
      <c r="COF69" s="555"/>
      <c r="COG69" s="555" t="s">
        <v>62</v>
      </c>
      <c r="COH69" s="555"/>
      <c r="COI69" s="555"/>
      <c r="COJ69" s="555"/>
      <c r="COK69" s="555"/>
      <c r="COL69" s="555"/>
      <c r="COM69" s="555"/>
      <c r="CON69" s="555"/>
      <c r="COO69" s="555" t="s">
        <v>62</v>
      </c>
      <c r="COP69" s="555"/>
      <c r="COQ69" s="555"/>
      <c r="COR69" s="555"/>
      <c r="COS69" s="555"/>
      <c r="COT69" s="555"/>
      <c r="COU69" s="555"/>
      <c r="COV69" s="555"/>
      <c r="COW69" s="555" t="s">
        <v>62</v>
      </c>
      <c r="COX69" s="555"/>
      <c r="COY69" s="555"/>
      <c r="COZ69" s="555"/>
      <c r="CPA69" s="555"/>
      <c r="CPB69" s="555"/>
      <c r="CPC69" s="555"/>
      <c r="CPD69" s="555"/>
      <c r="CPE69" s="555" t="s">
        <v>62</v>
      </c>
      <c r="CPF69" s="555"/>
      <c r="CPG69" s="555"/>
      <c r="CPH69" s="555"/>
      <c r="CPI69" s="555"/>
      <c r="CPJ69" s="555"/>
      <c r="CPK69" s="555"/>
      <c r="CPL69" s="555"/>
      <c r="CPM69" s="555" t="s">
        <v>62</v>
      </c>
      <c r="CPN69" s="555"/>
      <c r="CPO69" s="555"/>
      <c r="CPP69" s="555"/>
      <c r="CPQ69" s="555"/>
      <c r="CPR69" s="555"/>
      <c r="CPS69" s="555"/>
      <c r="CPT69" s="555"/>
      <c r="CPU69" s="555" t="s">
        <v>62</v>
      </c>
      <c r="CPV69" s="555"/>
      <c r="CPW69" s="555"/>
      <c r="CPX69" s="555"/>
      <c r="CPY69" s="555"/>
      <c r="CPZ69" s="555"/>
      <c r="CQA69" s="555"/>
      <c r="CQB69" s="555"/>
      <c r="CQC69" s="555" t="s">
        <v>62</v>
      </c>
      <c r="CQD69" s="555"/>
      <c r="CQE69" s="555"/>
      <c r="CQF69" s="555"/>
      <c r="CQG69" s="555"/>
      <c r="CQH69" s="555"/>
      <c r="CQI69" s="555"/>
      <c r="CQJ69" s="555"/>
      <c r="CQK69" s="555" t="s">
        <v>62</v>
      </c>
      <c r="CQL69" s="555"/>
      <c r="CQM69" s="555"/>
      <c r="CQN69" s="555"/>
      <c r="CQO69" s="555"/>
      <c r="CQP69" s="555"/>
      <c r="CQQ69" s="555"/>
      <c r="CQR69" s="555"/>
      <c r="CQS69" s="555" t="s">
        <v>62</v>
      </c>
      <c r="CQT69" s="555"/>
      <c r="CQU69" s="555"/>
      <c r="CQV69" s="555"/>
      <c r="CQW69" s="555"/>
      <c r="CQX69" s="555"/>
      <c r="CQY69" s="555"/>
      <c r="CQZ69" s="555"/>
      <c r="CRA69" s="555" t="s">
        <v>62</v>
      </c>
      <c r="CRB69" s="555"/>
      <c r="CRC69" s="555"/>
      <c r="CRD69" s="555"/>
      <c r="CRE69" s="555"/>
      <c r="CRF69" s="555"/>
      <c r="CRG69" s="555"/>
      <c r="CRH69" s="555"/>
      <c r="CRI69" s="555" t="s">
        <v>62</v>
      </c>
      <c r="CRJ69" s="555"/>
      <c r="CRK69" s="555"/>
      <c r="CRL69" s="555"/>
      <c r="CRM69" s="555"/>
      <c r="CRN69" s="555"/>
      <c r="CRO69" s="555"/>
      <c r="CRP69" s="555"/>
      <c r="CRQ69" s="555" t="s">
        <v>62</v>
      </c>
      <c r="CRR69" s="555"/>
      <c r="CRS69" s="555"/>
      <c r="CRT69" s="555"/>
      <c r="CRU69" s="555"/>
      <c r="CRV69" s="555"/>
      <c r="CRW69" s="555"/>
      <c r="CRX69" s="555"/>
      <c r="CRY69" s="555" t="s">
        <v>62</v>
      </c>
      <c r="CRZ69" s="555"/>
      <c r="CSA69" s="555"/>
      <c r="CSB69" s="555"/>
      <c r="CSC69" s="555"/>
      <c r="CSD69" s="555"/>
      <c r="CSE69" s="555"/>
      <c r="CSF69" s="555"/>
      <c r="CSG69" s="555" t="s">
        <v>62</v>
      </c>
      <c r="CSH69" s="555"/>
      <c r="CSI69" s="555"/>
      <c r="CSJ69" s="555"/>
      <c r="CSK69" s="555"/>
      <c r="CSL69" s="555"/>
      <c r="CSM69" s="555"/>
      <c r="CSN69" s="555"/>
      <c r="CSO69" s="555" t="s">
        <v>62</v>
      </c>
      <c r="CSP69" s="555"/>
      <c r="CSQ69" s="555"/>
      <c r="CSR69" s="555"/>
      <c r="CSS69" s="555"/>
      <c r="CST69" s="555"/>
      <c r="CSU69" s="555"/>
      <c r="CSV69" s="555"/>
      <c r="CSW69" s="555" t="s">
        <v>62</v>
      </c>
      <c r="CSX69" s="555"/>
      <c r="CSY69" s="555"/>
      <c r="CSZ69" s="555"/>
      <c r="CTA69" s="555"/>
      <c r="CTB69" s="555"/>
      <c r="CTC69" s="555"/>
      <c r="CTD69" s="555"/>
      <c r="CTE69" s="555" t="s">
        <v>62</v>
      </c>
      <c r="CTF69" s="555"/>
      <c r="CTG69" s="555"/>
      <c r="CTH69" s="555"/>
      <c r="CTI69" s="555"/>
      <c r="CTJ69" s="555"/>
      <c r="CTK69" s="555"/>
      <c r="CTL69" s="555"/>
      <c r="CTM69" s="555" t="s">
        <v>62</v>
      </c>
      <c r="CTN69" s="555"/>
      <c r="CTO69" s="555"/>
      <c r="CTP69" s="555"/>
      <c r="CTQ69" s="555"/>
      <c r="CTR69" s="555"/>
      <c r="CTS69" s="555"/>
      <c r="CTT69" s="555"/>
      <c r="CTU69" s="555" t="s">
        <v>62</v>
      </c>
      <c r="CTV69" s="555"/>
      <c r="CTW69" s="555"/>
      <c r="CTX69" s="555"/>
      <c r="CTY69" s="555"/>
      <c r="CTZ69" s="555"/>
      <c r="CUA69" s="555"/>
      <c r="CUB69" s="555"/>
      <c r="CUC69" s="555" t="s">
        <v>62</v>
      </c>
      <c r="CUD69" s="555"/>
      <c r="CUE69" s="555"/>
      <c r="CUF69" s="555"/>
      <c r="CUG69" s="555"/>
      <c r="CUH69" s="555"/>
      <c r="CUI69" s="555"/>
      <c r="CUJ69" s="555"/>
      <c r="CUK69" s="555" t="s">
        <v>62</v>
      </c>
      <c r="CUL69" s="555"/>
      <c r="CUM69" s="555"/>
      <c r="CUN69" s="555"/>
      <c r="CUO69" s="555"/>
      <c r="CUP69" s="555"/>
      <c r="CUQ69" s="555"/>
      <c r="CUR69" s="555"/>
      <c r="CUS69" s="555" t="s">
        <v>62</v>
      </c>
      <c r="CUT69" s="555"/>
      <c r="CUU69" s="555"/>
      <c r="CUV69" s="555"/>
      <c r="CUW69" s="555"/>
      <c r="CUX69" s="555"/>
      <c r="CUY69" s="555"/>
      <c r="CUZ69" s="555"/>
      <c r="CVA69" s="555" t="s">
        <v>62</v>
      </c>
      <c r="CVB69" s="555"/>
      <c r="CVC69" s="555"/>
      <c r="CVD69" s="555"/>
      <c r="CVE69" s="555"/>
      <c r="CVF69" s="555"/>
      <c r="CVG69" s="555"/>
      <c r="CVH69" s="555"/>
      <c r="CVI69" s="555" t="s">
        <v>62</v>
      </c>
      <c r="CVJ69" s="555"/>
      <c r="CVK69" s="555"/>
      <c r="CVL69" s="555"/>
      <c r="CVM69" s="555"/>
      <c r="CVN69" s="555"/>
      <c r="CVO69" s="555"/>
      <c r="CVP69" s="555"/>
      <c r="CVQ69" s="555" t="s">
        <v>62</v>
      </c>
      <c r="CVR69" s="555"/>
      <c r="CVS69" s="555"/>
      <c r="CVT69" s="555"/>
      <c r="CVU69" s="555"/>
      <c r="CVV69" s="555"/>
      <c r="CVW69" s="555"/>
      <c r="CVX69" s="555"/>
      <c r="CVY69" s="555" t="s">
        <v>62</v>
      </c>
      <c r="CVZ69" s="555"/>
      <c r="CWA69" s="555"/>
      <c r="CWB69" s="555"/>
      <c r="CWC69" s="555"/>
      <c r="CWD69" s="555"/>
      <c r="CWE69" s="555"/>
      <c r="CWF69" s="555"/>
      <c r="CWG69" s="555" t="s">
        <v>62</v>
      </c>
      <c r="CWH69" s="555"/>
      <c r="CWI69" s="555"/>
      <c r="CWJ69" s="555"/>
      <c r="CWK69" s="555"/>
      <c r="CWL69" s="555"/>
      <c r="CWM69" s="555"/>
      <c r="CWN69" s="555"/>
      <c r="CWO69" s="555" t="s">
        <v>62</v>
      </c>
      <c r="CWP69" s="555"/>
      <c r="CWQ69" s="555"/>
      <c r="CWR69" s="555"/>
      <c r="CWS69" s="555"/>
      <c r="CWT69" s="555"/>
      <c r="CWU69" s="555"/>
      <c r="CWV69" s="555"/>
      <c r="CWW69" s="555" t="s">
        <v>62</v>
      </c>
      <c r="CWX69" s="555"/>
      <c r="CWY69" s="555"/>
      <c r="CWZ69" s="555"/>
      <c r="CXA69" s="555"/>
      <c r="CXB69" s="555"/>
      <c r="CXC69" s="555"/>
      <c r="CXD69" s="555"/>
      <c r="CXE69" s="555" t="s">
        <v>62</v>
      </c>
      <c r="CXF69" s="555"/>
      <c r="CXG69" s="555"/>
      <c r="CXH69" s="555"/>
      <c r="CXI69" s="555"/>
      <c r="CXJ69" s="555"/>
      <c r="CXK69" s="555"/>
      <c r="CXL69" s="555"/>
      <c r="CXM69" s="555" t="s">
        <v>62</v>
      </c>
      <c r="CXN69" s="555"/>
      <c r="CXO69" s="555"/>
      <c r="CXP69" s="555"/>
      <c r="CXQ69" s="555"/>
      <c r="CXR69" s="555"/>
      <c r="CXS69" s="555"/>
      <c r="CXT69" s="555"/>
      <c r="CXU69" s="555" t="s">
        <v>62</v>
      </c>
      <c r="CXV69" s="555"/>
      <c r="CXW69" s="555"/>
      <c r="CXX69" s="555"/>
      <c r="CXY69" s="555"/>
      <c r="CXZ69" s="555"/>
      <c r="CYA69" s="555"/>
      <c r="CYB69" s="555"/>
      <c r="CYC69" s="555" t="s">
        <v>62</v>
      </c>
      <c r="CYD69" s="555"/>
      <c r="CYE69" s="555"/>
      <c r="CYF69" s="555"/>
      <c r="CYG69" s="555"/>
      <c r="CYH69" s="555"/>
      <c r="CYI69" s="555"/>
      <c r="CYJ69" s="555"/>
      <c r="CYK69" s="555" t="s">
        <v>62</v>
      </c>
      <c r="CYL69" s="555"/>
      <c r="CYM69" s="555"/>
      <c r="CYN69" s="555"/>
      <c r="CYO69" s="555"/>
      <c r="CYP69" s="555"/>
      <c r="CYQ69" s="555"/>
      <c r="CYR69" s="555"/>
      <c r="CYS69" s="555" t="s">
        <v>62</v>
      </c>
      <c r="CYT69" s="555"/>
      <c r="CYU69" s="555"/>
      <c r="CYV69" s="555"/>
      <c r="CYW69" s="555"/>
      <c r="CYX69" s="555"/>
      <c r="CYY69" s="555"/>
      <c r="CYZ69" s="555"/>
      <c r="CZA69" s="555" t="s">
        <v>62</v>
      </c>
      <c r="CZB69" s="555"/>
      <c r="CZC69" s="555"/>
      <c r="CZD69" s="555"/>
      <c r="CZE69" s="555"/>
      <c r="CZF69" s="555"/>
      <c r="CZG69" s="555"/>
      <c r="CZH69" s="555"/>
      <c r="CZI69" s="555" t="s">
        <v>62</v>
      </c>
      <c r="CZJ69" s="555"/>
      <c r="CZK69" s="555"/>
      <c r="CZL69" s="555"/>
      <c r="CZM69" s="555"/>
      <c r="CZN69" s="555"/>
      <c r="CZO69" s="555"/>
      <c r="CZP69" s="555"/>
      <c r="CZQ69" s="555" t="s">
        <v>62</v>
      </c>
      <c r="CZR69" s="555"/>
      <c r="CZS69" s="555"/>
      <c r="CZT69" s="555"/>
      <c r="CZU69" s="555"/>
      <c r="CZV69" s="555"/>
      <c r="CZW69" s="555"/>
      <c r="CZX69" s="555"/>
      <c r="CZY69" s="555" t="s">
        <v>62</v>
      </c>
      <c r="CZZ69" s="555"/>
      <c r="DAA69" s="555"/>
      <c r="DAB69" s="555"/>
      <c r="DAC69" s="555"/>
      <c r="DAD69" s="555"/>
      <c r="DAE69" s="555"/>
      <c r="DAF69" s="555"/>
      <c r="DAG69" s="555" t="s">
        <v>62</v>
      </c>
      <c r="DAH69" s="555"/>
      <c r="DAI69" s="555"/>
      <c r="DAJ69" s="555"/>
      <c r="DAK69" s="555"/>
      <c r="DAL69" s="555"/>
      <c r="DAM69" s="555"/>
      <c r="DAN69" s="555"/>
      <c r="DAO69" s="555" t="s">
        <v>62</v>
      </c>
      <c r="DAP69" s="555"/>
      <c r="DAQ69" s="555"/>
      <c r="DAR69" s="555"/>
      <c r="DAS69" s="555"/>
      <c r="DAT69" s="555"/>
      <c r="DAU69" s="555"/>
      <c r="DAV69" s="555"/>
      <c r="DAW69" s="555" t="s">
        <v>62</v>
      </c>
      <c r="DAX69" s="555"/>
      <c r="DAY69" s="555"/>
      <c r="DAZ69" s="555"/>
      <c r="DBA69" s="555"/>
      <c r="DBB69" s="555"/>
      <c r="DBC69" s="555"/>
      <c r="DBD69" s="555"/>
      <c r="DBE69" s="555" t="s">
        <v>62</v>
      </c>
      <c r="DBF69" s="555"/>
      <c r="DBG69" s="555"/>
      <c r="DBH69" s="555"/>
      <c r="DBI69" s="555"/>
      <c r="DBJ69" s="555"/>
      <c r="DBK69" s="555"/>
      <c r="DBL69" s="555"/>
      <c r="DBM69" s="555" t="s">
        <v>62</v>
      </c>
      <c r="DBN69" s="555"/>
      <c r="DBO69" s="555"/>
      <c r="DBP69" s="555"/>
      <c r="DBQ69" s="555"/>
      <c r="DBR69" s="555"/>
      <c r="DBS69" s="555"/>
      <c r="DBT69" s="555"/>
      <c r="DBU69" s="555" t="s">
        <v>62</v>
      </c>
      <c r="DBV69" s="555"/>
      <c r="DBW69" s="555"/>
      <c r="DBX69" s="555"/>
      <c r="DBY69" s="555"/>
      <c r="DBZ69" s="555"/>
      <c r="DCA69" s="555"/>
      <c r="DCB69" s="555"/>
      <c r="DCC69" s="555" t="s">
        <v>62</v>
      </c>
      <c r="DCD69" s="555"/>
      <c r="DCE69" s="555"/>
      <c r="DCF69" s="555"/>
      <c r="DCG69" s="555"/>
      <c r="DCH69" s="555"/>
      <c r="DCI69" s="555"/>
      <c r="DCJ69" s="555"/>
      <c r="DCK69" s="555" t="s">
        <v>62</v>
      </c>
      <c r="DCL69" s="555"/>
      <c r="DCM69" s="555"/>
      <c r="DCN69" s="555"/>
      <c r="DCO69" s="555"/>
      <c r="DCP69" s="555"/>
      <c r="DCQ69" s="555"/>
      <c r="DCR69" s="555"/>
      <c r="DCS69" s="555" t="s">
        <v>62</v>
      </c>
      <c r="DCT69" s="555"/>
      <c r="DCU69" s="555"/>
      <c r="DCV69" s="555"/>
      <c r="DCW69" s="555"/>
      <c r="DCX69" s="555"/>
      <c r="DCY69" s="555"/>
      <c r="DCZ69" s="555"/>
      <c r="DDA69" s="555" t="s">
        <v>62</v>
      </c>
      <c r="DDB69" s="555"/>
      <c r="DDC69" s="555"/>
      <c r="DDD69" s="555"/>
      <c r="DDE69" s="555"/>
      <c r="DDF69" s="555"/>
      <c r="DDG69" s="555"/>
      <c r="DDH69" s="555"/>
      <c r="DDI69" s="555" t="s">
        <v>62</v>
      </c>
      <c r="DDJ69" s="555"/>
      <c r="DDK69" s="555"/>
      <c r="DDL69" s="555"/>
      <c r="DDM69" s="555"/>
      <c r="DDN69" s="555"/>
      <c r="DDO69" s="555"/>
      <c r="DDP69" s="555"/>
      <c r="DDQ69" s="555" t="s">
        <v>62</v>
      </c>
      <c r="DDR69" s="555"/>
      <c r="DDS69" s="555"/>
      <c r="DDT69" s="555"/>
      <c r="DDU69" s="555"/>
      <c r="DDV69" s="555"/>
      <c r="DDW69" s="555"/>
      <c r="DDX69" s="555"/>
      <c r="DDY69" s="555" t="s">
        <v>62</v>
      </c>
      <c r="DDZ69" s="555"/>
      <c r="DEA69" s="555"/>
      <c r="DEB69" s="555"/>
      <c r="DEC69" s="555"/>
      <c r="DED69" s="555"/>
      <c r="DEE69" s="555"/>
      <c r="DEF69" s="555"/>
      <c r="DEG69" s="555" t="s">
        <v>62</v>
      </c>
      <c r="DEH69" s="555"/>
      <c r="DEI69" s="555"/>
      <c r="DEJ69" s="555"/>
      <c r="DEK69" s="555"/>
      <c r="DEL69" s="555"/>
      <c r="DEM69" s="555"/>
      <c r="DEN69" s="555"/>
      <c r="DEO69" s="555" t="s">
        <v>62</v>
      </c>
      <c r="DEP69" s="555"/>
      <c r="DEQ69" s="555"/>
      <c r="DER69" s="555"/>
      <c r="DES69" s="555"/>
      <c r="DET69" s="555"/>
      <c r="DEU69" s="555"/>
      <c r="DEV69" s="555"/>
      <c r="DEW69" s="555" t="s">
        <v>62</v>
      </c>
      <c r="DEX69" s="555"/>
      <c r="DEY69" s="555"/>
      <c r="DEZ69" s="555"/>
      <c r="DFA69" s="555"/>
      <c r="DFB69" s="555"/>
      <c r="DFC69" s="555"/>
      <c r="DFD69" s="555"/>
      <c r="DFE69" s="555" t="s">
        <v>62</v>
      </c>
      <c r="DFF69" s="555"/>
      <c r="DFG69" s="555"/>
      <c r="DFH69" s="555"/>
      <c r="DFI69" s="555"/>
      <c r="DFJ69" s="555"/>
      <c r="DFK69" s="555"/>
      <c r="DFL69" s="555"/>
      <c r="DFM69" s="555" t="s">
        <v>62</v>
      </c>
      <c r="DFN69" s="555"/>
      <c r="DFO69" s="555"/>
      <c r="DFP69" s="555"/>
      <c r="DFQ69" s="555"/>
      <c r="DFR69" s="555"/>
      <c r="DFS69" s="555"/>
      <c r="DFT69" s="555"/>
      <c r="DFU69" s="555" t="s">
        <v>62</v>
      </c>
      <c r="DFV69" s="555"/>
      <c r="DFW69" s="555"/>
      <c r="DFX69" s="555"/>
      <c r="DFY69" s="555"/>
      <c r="DFZ69" s="555"/>
      <c r="DGA69" s="555"/>
      <c r="DGB69" s="555"/>
      <c r="DGC69" s="555" t="s">
        <v>62</v>
      </c>
      <c r="DGD69" s="555"/>
      <c r="DGE69" s="555"/>
      <c r="DGF69" s="555"/>
      <c r="DGG69" s="555"/>
      <c r="DGH69" s="555"/>
      <c r="DGI69" s="555"/>
      <c r="DGJ69" s="555"/>
      <c r="DGK69" s="555" t="s">
        <v>62</v>
      </c>
      <c r="DGL69" s="555"/>
      <c r="DGM69" s="555"/>
      <c r="DGN69" s="555"/>
      <c r="DGO69" s="555"/>
      <c r="DGP69" s="555"/>
      <c r="DGQ69" s="555"/>
      <c r="DGR69" s="555"/>
      <c r="DGS69" s="555" t="s">
        <v>62</v>
      </c>
      <c r="DGT69" s="555"/>
      <c r="DGU69" s="555"/>
      <c r="DGV69" s="555"/>
      <c r="DGW69" s="555"/>
      <c r="DGX69" s="555"/>
      <c r="DGY69" s="555"/>
      <c r="DGZ69" s="555"/>
      <c r="DHA69" s="555" t="s">
        <v>62</v>
      </c>
      <c r="DHB69" s="555"/>
      <c r="DHC69" s="555"/>
      <c r="DHD69" s="555"/>
      <c r="DHE69" s="555"/>
      <c r="DHF69" s="555"/>
      <c r="DHG69" s="555"/>
      <c r="DHH69" s="555"/>
      <c r="DHI69" s="555" t="s">
        <v>62</v>
      </c>
      <c r="DHJ69" s="555"/>
      <c r="DHK69" s="555"/>
      <c r="DHL69" s="555"/>
      <c r="DHM69" s="555"/>
      <c r="DHN69" s="555"/>
      <c r="DHO69" s="555"/>
      <c r="DHP69" s="555"/>
      <c r="DHQ69" s="555" t="s">
        <v>62</v>
      </c>
      <c r="DHR69" s="555"/>
      <c r="DHS69" s="555"/>
      <c r="DHT69" s="555"/>
      <c r="DHU69" s="555"/>
      <c r="DHV69" s="555"/>
      <c r="DHW69" s="555"/>
      <c r="DHX69" s="555"/>
      <c r="DHY69" s="555" t="s">
        <v>62</v>
      </c>
      <c r="DHZ69" s="555"/>
      <c r="DIA69" s="555"/>
      <c r="DIB69" s="555"/>
      <c r="DIC69" s="555"/>
      <c r="DID69" s="555"/>
      <c r="DIE69" s="555"/>
      <c r="DIF69" s="555"/>
      <c r="DIG69" s="555" t="s">
        <v>62</v>
      </c>
      <c r="DIH69" s="555"/>
      <c r="DII69" s="555"/>
      <c r="DIJ69" s="555"/>
      <c r="DIK69" s="555"/>
      <c r="DIL69" s="555"/>
      <c r="DIM69" s="555"/>
      <c r="DIN69" s="555"/>
      <c r="DIO69" s="555" t="s">
        <v>62</v>
      </c>
      <c r="DIP69" s="555"/>
      <c r="DIQ69" s="555"/>
      <c r="DIR69" s="555"/>
      <c r="DIS69" s="555"/>
      <c r="DIT69" s="555"/>
      <c r="DIU69" s="555"/>
      <c r="DIV69" s="555"/>
      <c r="DIW69" s="555" t="s">
        <v>62</v>
      </c>
      <c r="DIX69" s="555"/>
      <c r="DIY69" s="555"/>
      <c r="DIZ69" s="555"/>
      <c r="DJA69" s="555"/>
      <c r="DJB69" s="555"/>
      <c r="DJC69" s="555"/>
      <c r="DJD69" s="555"/>
      <c r="DJE69" s="555" t="s">
        <v>62</v>
      </c>
      <c r="DJF69" s="555"/>
      <c r="DJG69" s="555"/>
      <c r="DJH69" s="555"/>
      <c r="DJI69" s="555"/>
      <c r="DJJ69" s="555"/>
      <c r="DJK69" s="555"/>
      <c r="DJL69" s="555"/>
      <c r="DJM69" s="555" t="s">
        <v>62</v>
      </c>
      <c r="DJN69" s="555"/>
      <c r="DJO69" s="555"/>
      <c r="DJP69" s="555"/>
      <c r="DJQ69" s="555"/>
      <c r="DJR69" s="555"/>
      <c r="DJS69" s="555"/>
      <c r="DJT69" s="555"/>
      <c r="DJU69" s="555" t="s">
        <v>62</v>
      </c>
      <c r="DJV69" s="555"/>
      <c r="DJW69" s="555"/>
      <c r="DJX69" s="555"/>
      <c r="DJY69" s="555"/>
      <c r="DJZ69" s="555"/>
      <c r="DKA69" s="555"/>
      <c r="DKB69" s="555"/>
      <c r="DKC69" s="555" t="s">
        <v>62</v>
      </c>
      <c r="DKD69" s="555"/>
      <c r="DKE69" s="555"/>
      <c r="DKF69" s="555"/>
      <c r="DKG69" s="555"/>
      <c r="DKH69" s="555"/>
      <c r="DKI69" s="555"/>
      <c r="DKJ69" s="555"/>
      <c r="DKK69" s="555" t="s">
        <v>62</v>
      </c>
      <c r="DKL69" s="555"/>
      <c r="DKM69" s="555"/>
      <c r="DKN69" s="555"/>
      <c r="DKO69" s="555"/>
      <c r="DKP69" s="555"/>
      <c r="DKQ69" s="555"/>
      <c r="DKR69" s="555"/>
      <c r="DKS69" s="555" t="s">
        <v>62</v>
      </c>
      <c r="DKT69" s="555"/>
      <c r="DKU69" s="555"/>
      <c r="DKV69" s="555"/>
      <c r="DKW69" s="555"/>
      <c r="DKX69" s="555"/>
      <c r="DKY69" s="555"/>
      <c r="DKZ69" s="555"/>
      <c r="DLA69" s="555" t="s">
        <v>62</v>
      </c>
      <c r="DLB69" s="555"/>
      <c r="DLC69" s="555"/>
      <c r="DLD69" s="555"/>
      <c r="DLE69" s="555"/>
      <c r="DLF69" s="555"/>
      <c r="DLG69" s="555"/>
      <c r="DLH69" s="555"/>
      <c r="DLI69" s="555" t="s">
        <v>62</v>
      </c>
      <c r="DLJ69" s="555"/>
      <c r="DLK69" s="555"/>
      <c r="DLL69" s="555"/>
      <c r="DLM69" s="555"/>
      <c r="DLN69" s="555"/>
      <c r="DLO69" s="555"/>
      <c r="DLP69" s="555"/>
      <c r="DLQ69" s="555" t="s">
        <v>62</v>
      </c>
      <c r="DLR69" s="555"/>
      <c r="DLS69" s="555"/>
      <c r="DLT69" s="555"/>
      <c r="DLU69" s="555"/>
      <c r="DLV69" s="555"/>
      <c r="DLW69" s="555"/>
      <c r="DLX69" s="555"/>
      <c r="DLY69" s="555" t="s">
        <v>62</v>
      </c>
      <c r="DLZ69" s="555"/>
      <c r="DMA69" s="555"/>
      <c r="DMB69" s="555"/>
      <c r="DMC69" s="555"/>
      <c r="DMD69" s="555"/>
      <c r="DME69" s="555"/>
      <c r="DMF69" s="555"/>
      <c r="DMG69" s="555" t="s">
        <v>62</v>
      </c>
      <c r="DMH69" s="555"/>
      <c r="DMI69" s="555"/>
      <c r="DMJ69" s="555"/>
      <c r="DMK69" s="555"/>
      <c r="DML69" s="555"/>
      <c r="DMM69" s="555"/>
      <c r="DMN69" s="555"/>
      <c r="DMO69" s="555" t="s">
        <v>62</v>
      </c>
      <c r="DMP69" s="555"/>
      <c r="DMQ69" s="555"/>
      <c r="DMR69" s="555"/>
      <c r="DMS69" s="555"/>
      <c r="DMT69" s="555"/>
      <c r="DMU69" s="555"/>
      <c r="DMV69" s="555"/>
      <c r="DMW69" s="555" t="s">
        <v>62</v>
      </c>
      <c r="DMX69" s="555"/>
      <c r="DMY69" s="555"/>
      <c r="DMZ69" s="555"/>
      <c r="DNA69" s="555"/>
      <c r="DNB69" s="555"/>
      <c r="DNC69" s="555"/>
      <c r="DND69" s="555"/>
      <c r="DNE69" s="555" t="s">
        <v>62</v>
      </c>
      <c r="DNF69" s="555"/>
      <c r="DNG69" s="555"/>
      <c r="DNH69" s="555"/>
      <c r="DNI69" s="555"/>
      <c r="DNJ69" s="555"/>
      <c r="DNK69" s="555"/>
      <c r="DNL69" s="555"/>
      <c r="DNM69" s="555" t="s">
        <v>62</v>
      </c>
      <c r="DNN69" s="555"/>
      <c r="DNO69" s="555"/>
      <c r="DNP69" s="555"/>
      <c r="DNQ69" s="555"/>
      <c r="DNR69" s="555"/>
      <c r="DNS69" s="555"/>
      <c r="DNT69" s="555"/>
      <c r="DNU69" s="555" t="s">
        <v>62</v>
      </c>
      <c r="DNV69" s="555"/>
      <c r="DNW69" s="555"/>
      <c r="DNX69" s="555"/>
      <c r="DNY69" s="555"/>
      <c r="DNZ69" s="555"/>
      <c r="DOA69" s="555"/>
      <c r="DOB69" s="555"/>
      <c r="DOC69" s="555" t="s">
        <v>62</v>
      </c>
      <c r="DOD69" s="555"/>
      <c r="DOE69" s="555"/>
      <c r="DOF69" s="555"/>
      <c r="DOG69" s="555"/>
      <c r="DOH69" s="555"/>
      <c r="DOI69" s="555"/>
      <c r="DOJ69" s="555"/>
      <c r="DOK69" s="555" t="s">
        <v>62</v>
      </c>
      <c r="DOL69" s="555"/>
      <c r="DOM69" s="555"/>
      <c r="DON69" s="555"/>
      <c r="DOO69" s="555"/>
      <c r="DOP69" s="555"/>
      <c r="DOQ69" s="555"/>
      <c r="DOR69" s="555"/>
      <c r="DOS69" s="555" t="s">
        <v>62</v>
      </c>
      <c r="DOT69" s="555"/>
      <c r="DOU69" s="555"/>
      <c r="DOV69" s="555"/>
      <c r="DOW69" s="555"/>
      <c r="DOX69" s="555"/>
      <c r="DOY69" s="555"/>
      <c r="DOZ69" s="555"/>
      <c r="DPA69" s="555" t="s">
        <v>62</v>
      </c>
      <c r="DPB69" s="555"/>
      <c r="DPC69" s="555"/>
      <c r="DPD69" s="555"/>
      <c r="DPE69" s="555"/>
      <c r="DPF69" s="555"/>
      <c r="DPG69" s="555"/>
      <c r="DPH69" s="555"/>
      <c r="DPI69" s="555" t="s">
        <v>62</v>
      </c>
      <c r="DPJ69" s="555"/>
      <c r="DPK69" s="555"/>
      <c r="DPL69" s="555"/>
      <c r="DPM69" s="555"/>
      <c r="DPN69" s="555"/>
      <c r="DPO69" s="555"/>
      <c r="DPP69" s="555"/>
      <c r="DPQ69" s="555" t="s">
        <v>62</v>
      </c>
      <c r="DPR69" s="555"/>
      <c r="DPS69" s="555"/>
      <c r="DPT69" s="555"/>
      <c r="DPU69" s="555"/>
      <c r="DPV69" s="555"/>
      <c r="DPW69" s="555"/>
      <c r="DPX69" s="555"/>
      <c r="DPY69" s="555" t="s">
        <v>62</v>
      </c>
      <c r="DPZ69" s="555"/>
      <c r="DQA69" s="555"/>
      <c r="DQB69" s="555"/>
      <c r="DQC69" s="555"/>
      <c r="DQD69" s="555"/>
      <c r="DQE69" s="555"/>
      <c r="DQF69" s="555"/>
      <c r="DQG69" s="555" t="s">
        <v>62</v>
      </c>
      <c r="DQH69" s="555"/>
      <c r="DQI69" s="555"/>
      <c r="DQJ69" s="555"/>
      <c r="DQK69" s="555"/>
      <c r="DQL69" s="555"/>
      <c r="DQM69" s="555"/>
      <c r="DQN69" s="555"/>
      <c r="DQO69" s="555" t="s">
        <v>62</v>
      </c>
      <c r="DQP69" s="555"/>
      <c r="DQQ69" s="555"/>
      <c r="DQR69" s="555"/>
      <c r="DQS69" s="555"/>
      <c r="DQT69" s="555"/>
      <c r="DQU69" s="555"/>
      <c r="DQV69" s="555"/>
      <c r="DQW69" s="555" t="s">
        <v>62</v>
      </c>
      <c r="DQX69" s="555"/>
      <c r="DQY69" s="555"/>
      <c r="DQZ69" s="555"/>
      <c r="DRA69" s="555"/>
      <c r="DRB69" s="555"/>
      <c r="DRC69" s="555"/>
      <c r="DRD69" s="555"/>
      <c r="DRE69" s="555" t="s">
        <v>62</v>
      </c>
      <c r="DRF69" s="555"/>
      <c r="DRG69" s="555"/>
      <c r="DRH69" s="555"/>
      <c r="DRI69" s="555"/>
      <c r="DRJ69" s="555"/>
      <c r="DRK69" s="555"/>
      <c r="DRL69" s="555"/>
      <c r="DRM69" s="555" t="s">
        <v>62</v>
      </c>
      <c r="DRN69" s="555"/>
      <c r="DRO69" s="555"/>
      <c r="DRP69" s="555"/>
      <c r="DRQ69" s="555"/>
      <c r="DRR69" s="555"/>
      <c r="DRS69" s="555"/>
      <c r="DRT69" s="555"/>
      <c r="DRU69" s="555" t="s">
        <v>62</v>
      </c>
      <c r="DRV69" s="555"/>
      <c r="DRW69" s="555"/>
      <c r="DRX69" s="555"/>
      <c r="DRY69" s="555"/>
      <c r="DRZ69" s="555"/>
      <c r="DSA69" s="555"/>
      <c r="DSB69" s="555"/>
      <c r="DSC69" s="555" t="s">
        <v>62</v>
      </c>
      <c r="DSD69" s="555"/>
      <c r="DSE69" s="555"/>
      <c r="DSF69" s="555"/>
      <c r="DSG69" s="555"/>
      <c r="DSH69" s="555"/>
      <c r="DSI69" s="555"/>
      <c r="DSJ69" s="555"/>
      <c r="DSK69" s="555" t="s">
        <v>62</v>
      </c>
      <c r="DSL69" s="555"/>
      <c r="DSM69" s="555"/>
      <c r="DSN69" s="555"/>
      <c r="DSO69" s="555"/>
      <c r="DSP69" s="555"/>
      <c r="DSQ69" s="555"/>
      <c r="DSR69" s="555"/>
      <c r="DSS69" s="555" t="s">
        <v>62</v>
      </c>
      <c r="DST69" s="555"/>
      <c r="DSU69" s="555"/>
      <c r="DSV69" s="555"/>
      <c r="DSW69" s="555"/>
      <c r="DSX69" s="555"/>
      <c r="DSY69" s="555"/>
      <c r="DSZ69" s="555"/>
      <c r="DTA69" s="555" t="s">
        <v>62</v>
      </c>
      <c r="DTB69" s="555"/>
      <c r="DTC69" s="555"/>
      <c r="DTD69" s="555"/>
      <c r="DTE69" s="555"/>
      <c r="DTF69" s="555"/>
      <c r="DTG69" s="555"/>
      <c r="DTH69" s="555"/>
      <c r="DTI69" s="555" t="s">
        <v>62</v>
      </c>
      <c r="DTJ69" s="555"/>
      <c r="DTK69" s="555"/>
      <c r="DTL69" s="555"/>
      <c r="DTM69" s="555"/>
      <c r="DTN69" s="555"/>
      <c r="DTO69" s="555"/>
      <c r="DTP69" s="555"/>
      <c r="DTQ69" s="555" t="s">
        <v>62</v>
      </c>
      <c r="DTR69" s="555"/>
      <c r="DTS69" s="555"/>
      <c r="DTT69" s="555"/>
      <c r="DTU69" s="555"/>
      <c r="DTV69" s="555"/>
      <c r="DTW69" s="555"/>
      <c r="DTX69" s="555"/>
      <c r="DTY69" s="555" t="s">
        <v>62</v>
      </c>
      <c r="DTZ69" s="555"/>
      <c r="DUA69" s="555"/>
      <c r="DUB69" s="555"/>
      <c r="DUC69" s="555"/>
      <c r="DUD69" s="555"/>
      <c r="DUE69" s="555"/>
      <c r="DUF69" s="555"/>
      <c r="DUG69" s="555" t="s">
        <v>62</v>
      </c>
      <c r="DUH69" s="555"/>
      <c r="DUI69" s="555"/>
      <c r="DUJ69" s="555"/>
      <c r="DUK69" s="555"/>
      <c r="DUL69" s="555"/>
      <c r="DUM69" s="555"/>
      <c r="DUN69" s="555"/>
      <c r="DUO69" s="555" t="s">
        <v>62</v>
      </c>
      <c r="DUP69" s="555"/>
      <c r="DUQ69" s="555"/>
      <c r="DUR69" s="555"/>
      <c r="DUS69" s="555"/>
      <c r="DUT69" s="555"/>
      <c r="DUU69" s="555"/>
      <c r="DUV69" s="555"/>
      <c r="DUW69" s="555" t="s">
        <v>62</v>
      </c>
      <c r="DUX69" s="555"/>
      <c r="DUY69" s="555"/>
      <c r="DUZ69" s="555"/>
      <c r="DVA69" s="555"/>
      <c r="DVB69" s="555"/>
      <c r="DVC69" s="555"/>
      <c r="DVD69" s="555"/>
      <c r="DVE69" s="555" t="s">
        <v>62</v>
      </c>
      <c r="DVF69" s="555"/>
      <c r="DVG69" s="555"/>
      <c r="DVH69" s="555"/>
      <c r="DVI69" s="555"/>
      <c r="DVJ69" s="555"/>
      <c r="DVK69" s="555"/>
      <c r="DVL69" s="555"/>
      <c r="DVM69" s="555" t="s">
        <v>62</v>
      </c>
      <c r="DVN69" s="555"/>
      <c r="DVO69" s="555"/>
      <c r="DVP69" s="555"/>
      <c r="DVQ69" s="555"/>
      <c r="DVR69" s="555"/>
      <c r="DVS69" s="555"/>
      <c r="DVT69" s="555"/>
      <c r="DVU69" s="555" t="s">
        <v>62</v>
      </c>
      <c r="DVV69" s="555"/>
      <c r="DVW69" s="555"/>
      <c r="DVX69" s="555"/>
      <c r="DVY69" s="555"/>
      <c r="DVZ69" s="555"/>
      <c r="DWA69" s="555"/>
      <c r="DWB69" s="555"/>
      <c r="DWC69" s="555" t="s">
        <v>62</v>
      </c>
      <c r="DWD69" s="555"/>
      <c r="DWE69" s="555"/>
      <c r="DWF69" s="555"/>
      <c r="DWG69" s="555"/>
      <c r="DWH69" s="555"/>
      <c r="DWI69" s="555"/>
      <c r="DWJ69" s="555"/>
      <c r="DWK69" s="555" t="s">
        <v>62</v>
      </c>
      <c r="DWL69" s="555"/>
      <c r="DWM69" s="555"/>
      <c r="DWN69" s="555"/>
      <c r="DWO69" s="555"/>
      <c r="DWP69" s="555"/>
      <c r="DWQ69" s="555"/>
      <c r="DWR69" s="555"/>
      <c r="DWS69" s="555" t="s">
        <v>62</v>
      </c>
      <c r="DWT69" s="555"/>
      <c r="DWU69" s="555"/>
      <c r="DWV69" s="555"/>
      <c r="DWW69" s="555"/>
      <c r="DWX69" s="555"/>
      <c r="DWY69" s="555"/>
      <c r="DWZ69" s="555"/>
      <c r="DXA69" s="555" t="s">
        <v>62</v>
      </c>
      <c r="DXB69" s="555"/>
      <c r="DXC69" s="555"/>
      <c r="DXD69" s="555"/>
      <c r="DXE69" s="555"/>
      <c r="DXF69" s="555"/>
      <c r="DXG69" s="555"/>
      <c r="DXH69" s="555"/>
      <c r="DXI69" s="555" t="s">
        <v>62</v>
      </c>
      <c r="DXJ69" s="555"/>
      <c r="DXK69" s="555"/>
      <c r="DXL69" s="555"/>
      <c r="DXM69" s="555"/>
      <c r="DXN69" s="555"/>
      <c r="DXO69" s="555"/>
      <c r="DXP69" s="555"/>
      <c r="DXQ69" s="555" t="s">
        <v>62</v>
      </c>
      <c r="DXR69" s="555"/>
      <c r="DXS69" s="555"/>
      <c r="DXT69" s="555"/>
      <c r="DXU69" s="555"/>
      <c r="DXV69" s="555"/>
      <c r="DXW69" s="555"/>
      <c r="DXX69" s="555"/>
      <c r="DXY69" s="555" t="s">
        <v>62</v>
      </c>
      <c r="DXZ69" s="555"/>
      <c r="DYA69" s="555"/>
      <c r="DYB69" s="555"/>
      <c r="DYC69" s="555"/>
      <c r="DYD69" s="555"/>
      <c r="DYE69" s="555"/>
      <c r="DYF69" s="555"/>
      <c r="DYG69" s="555" t="s">
        <v>62</v>
      </c>
      <c r="DYH69" s="555"/>
      <c r="DYI69" s="555"/>
      <c r="DYJ69" s="555"/>
      <c r="DYK69" s="555"/>
      <c r="DYL69" s="555"/>
      <c r="DYM69" s="555"/>
      <c r="DYN69" s="555"/>
      <c r="DYO69" s="555" t="s">
        <v>62</v>
      </c>
      <c r="DYP69" s="555"/>
      <c r="DYQ69" s="555"/>
      <c r="DYR69" s="555"/>
      <c r="DYS69" s="555"/>
      <c r="DYT69" s="555"/>
      <c r="DYU69" s="555"/>
      <c r="DYV69" s="555"/>
      <c r="DYW69" s="555" t="s">
        <v>62</v>
      </c>
      <c r="DYX69" s="555"/>
      <c r="DYY69" s="555"/>
      <c r="DYZ69" s="555"/>
      <c r="DZA69" s="555"/>
      <c r="DZB69" s="555"/>
      <c r="DZC69" s="555"/>
      <c r="DZD69" s="555"/>
      <c r="DZE69" s="555" t="s">
        <v>62</v>
      </c>
      <c r="DZF69" s="555"/>
      <c r="DZG69" s="555"/>
      <c r="DZH69" s="555"/>
      <c r="DZI69" s="555"/>
      <c r="DZJ69" s="555"/>
      <c r="DZK69" s="555"/>
      <c r="DZL69" s="555"/>
      <c r="DZM69" s="555" t="s">
        <v>62</v>
      </c>
      <c r="DZN69" s="555"/>
      <c r="DZO69" s="555"/>
      <c r="DZP69" s="555"/>
      <c r="DZQ69" s="555"/>
      <c r="DZR69" s="555"/>
      <c r="DZS69" s="555"/>
      <c r="DZT69" s="555"/>
      <c r="DZU69" s="555" t="s">
        <v>62</v>
      </c>
      <c r="DZV69" s="555"/>
      <c r="DZW69" s="555"/>
      <c r="DZX69" s="555"/>
      <c r="DZY69" s="555"/>
      <c r="DZZ69" s="555"/>
      <c r="EAA69" s="555"/>
      <c r="EAB69" s="555"/>
      <c r="EAC69" s="555" t="s">
        <v>62</v>
      </c>
      <c r="EAD69" s="555"/>
      <c r="EAE69" s="555"/>
      <c r="EAF69" s="555"/>
      <c r="EAG69" s="555"/>
      <c r="EAH69" s="555"/>
      <c r="EAI69" s="555"/>
      <c r="EAJ69" s="555"/>
      <c r="EAK69" s="555" t="s">
        <v>62</v>
      </c>
      <c r="EAL69" s="555"/>
      <c r="EAM69" s="555"/>
      <c r="EAN69" s="555"/>
      <c r="EAO69" s="555"/>
      <c r="EAP69" s="555"/>
      <c r="EAQ69" s="555"/>
      <c r="EAR69" s="555"/>
      <c r="EAS69" s="555" t="s">
        <v>62</v>
      </c>
      <c r="EAT69" s="555"/>
      <c r="EAU69" s="555"/>
      <c r="EAV69" s="555"/>
      <c r="EAW69" s="555"/>
      <c r="EAX69" s="555"/>
      <c r="EAY69" s="555"/>
      <c r="EAZ69" s="555"/>
      <c r="EBA69" s="555" t="s">
        <v>62</v>
      </c>
      <c r="EBB69" s="555"/>
      <c r="EBC69" s="555"/>
      <c r="EBD69" s="555"/>
      <c r="EBE69" s="555"/>
      <c r="EBF69" s="555"/>
      <c r="EBG69" s="555"/>
      <c r="EBH69" s="555"/>
      <c r="EBI69" s="555" t="s">
        <v>62</v>
      </c>
      <c r="EBJ69" s="555"/>
      <c r="EBK69" s="555"/>
      <c r="EBL69" s="555"/>
      <c r="EBM69" s="555"/>
      <c r="EBN69" s="555"/>
      <c r="EBO69" s="555"/>
      <c r="EBP69" s="555"/>
      <c r="EBQ69" s="555" t="s">
        <v>62</v>
      </c>
      <c r="EBR69" s="555"/>
      <c r="EBS69" s="555"/>
      <c r="EBT69" s="555"/>
      <c r="EBU69" s="555"/>
      <c r="EBV69" s="555"/>
      <c r="EBW69" s="555"/>
      <c r="EBX69" s="555"/>
      <c r="EBY69" s="555" t="s">
        <v>62</v>
      </c>
      <c r="EBZ69" s="555"/>
      <c r="ECA69" s="555"/>
      <c r="ECB69" s="555"/>
      <c r="ECC69" s="555"/>
      <c r="ECD69" s="555"/>
      <c r="ECE69" s="555"/>
      <c r="ECF69" s="555"/>
      <c r="ECG69" s="555" t="s">
        <v>62</v>
      </c>
      <c r="ECH69" s="555"/>
      <c r="ECI69" s="555"/>
      <c r="ECJ69" s="555"/>
      <c r="ECK69" s="555"/>
      <c r="ECL69" s="555"/>
      <c r="ECM69" s="555"/>
      <c r="ECN69" s="555"/>
      <c r="ECO69" s="555" t="s">
        <v>62</v>
      </c>
      <c r="ECP69" s="555"/>
      <c r="ECQ69" s="555"/>
      <c r="ECR69" s="555"/>
      <c r="ECS69" s="555"/>
      <c r="ECT69" s="555"/>
      <c r="ECU69" s="555"/>
      <c r="ECV69" s="555"/>
      <c r="ECW69" s="555" t="s">
        <v>62</v>
      </c>
      <c r="ECX69" s="555"/>
      <c r="ECY69" s="555"/>
      <c r="ECZ69" s="555"/>
      <c r="EDA69" s="555"/>
      <c r="EDB69" s="555"/>
      <c r="EDC69" s="555"/>
      <c r="EDD69" s="555"/>
      <c r="EDE69" s="555" t="s">
        <v>62</v>
      </c>
      <c r="EDF69" s="555"/>
      <c r="EDG69" s="555"/>
      <c r="EDH69" s="555"/>
      <c r="EDI69" s="555"/>
      <c r="EDJ69" s="555"/>
      <c r="EDK69" s="555"/>
      <c r="EDL69" s="555"/>
      <c r="EDM69" s="555" t="s">
        <v>62</v>
      </c>
      <c r="EDN69" s="555"/>
      <c r="EDO69" s="555"/>
      <c r="EDP69" s="555"/>
      <c r="EDQ69" s="555"/>
      <c r="EDR69" s="555"/>
      <c r="EDS69" s="555"/>
      <c r="EDT69" s="555"/>
      <c r="EDU69" s="555" t="s">
        <v>62</v>
      </c>
      <c r="EDV69" s="555"/>
      <c r="EDW69" s="555"/>
      <c r="EDX69" s="555"/>
      <c r="EDY69" s="555"/>
      <c r="EDZ69" s="555"/>
      <c r="EEA69" s="555"/>
      <c r="EEB69" s="555"/>
      <c r="EEC69" s="555" t="s">
        <v>62</v>
      </c>
      <c r="EED69" s="555"/>
      <c r="EEE69" s="555"/>
      <c r="EEF69" s="555"/>
      <c r="EEG69" s="555"/>
      <c r="EEH69" s="555"/>
      <c r="EEI69" s="555"/>
      <c r="EEJ69" s="555"/>
      <c r="EEK69" s="555" t="s">
        <v>62</v>
      </c>
      <c r="EEL69" s="555"/>
      <c r="EEM69" s="555"/>
      <c r="EEN69" s="555"/>
      <c r="EEO69" s="555"/>
      <c r="EEP69" s="555"/>
      <c r="EEQ69" s="555"/>
      <c r="EER69" s="555"/>
      <c r="EES69" s="555" t="s">
        <v>62</v>
      </c>
      <c r="EET69" s="555"/>
      <c r="EEU69" s="555"/>
      <c r="EEV69" s="555"/>
      <c r="EEW69" s="555"/>
      <c r="EEX69" s="555"/>
      <c r="EEY69" s="555"/>
      <c r="EEZ69" s="555"/>
      <c r="EFA69" s="555" t="s">
        <v>62</v>
      </c>
      <c r="EFB69" s="555"/>
      <c r="EFC69" s="555"/>
      <c r="EFD69" s="555"/>
      <c r="EFE69" s="555"/>
      <c r="EFF69" s="555"/>
      <c r="EFG69" s="555"/>
      <c r="EFH69" s="555"/>
      <c r="EFI69" s="555" t="s">
        <v>62</v>
      </c>
      <c r="EFJ69" s="555"/>
      <c r="EFK69" s="555"/>
      <c r="EFL69" s="555"/>
      <c r="EFM69" s="555"/>
      <c r="EFN69" s="555"/>
      <c r="EFO69" s="555"/>
      <c r="EFP69" s="555"/>
      <c r="EFQ69" s="555" t="s">
        <v>62</v>
      </c>
      <c r="EFR69" s="555"/>
      <c r="EFS69" s="555"/>
      <c r="EFT69" s="555"/>
      <c r="EFU69" s="555"/>
      <c r="EFV69" s="555"/>
      <c r="EFW69" s="555"/>
      <c r="EFX69" s="555"/>
      <c r="EFY69" s="555" t="s">
        <v>62</v>
      </c>
      <c r="EFZ69" s="555"/>
      <c r="EGA69" s="555"/>
      <c r="EGB69" s="555"/>
      <c r="EGC69" s="555"/>
      <c r="EGD69" s="555"/>
      <c r="EGE69" s="555"/>
      <c r="EGF69" s="555"/>
      <c r="EGG69" s="555" t="s">
        <v>62</v>
      </c>
      <c r="EGH69" s="555"/>
      <c r="EGI69" s="555"/>
      <c r="EGJ69" s="555"/>
      <c r="EGK69" s="555"/>
      <c r="EGL69" s="555"/>
      <c r="EGM69" s="555"/>
      <c r="EGN69" s="555"/>
      <c r="EGO69" s="555" t="s">
        <v>62</v>
      </c>
      <c r="EGP69" s="555"/>
      <c r="EGQ69" s="555"/>
      <c r="EGR69" s="555"/>
      <c r="EGS69" s="555"/>
      <c r="EGT69" s="555"/>
      <c r="EGU69" s="555"/>
      <c r="EGV69" s="555"/>
      <c r="EGW69" s="555" t="s">
        <v>62</v>
      </c>
      <c r="EGX69" s="555"/>
      <c r="EGY69" s="555"/>
      <c r="EGZ69" s="555"/>
      <c r="EHA69" s="555"/>
      <c r="EHB69" s="555"/>
      <c r="EHC69" s="555"/>
      <c r="EHD69" s="555"/>
      <c r="EHE69" s="555" t="s">
        <v>62</v>
      </c>
      <c r="EHF69" s="555"/>
      <c r="EHG69" s="555"/>
      <c r="EHH69" s="555"/>
      <c r="EHI69" s="555"/>
      <c r="EHJ69" s="555"/>
      <c r="EHK69" s="555"/>
      <c r="EHL69" s="555"/>
      <c r="EHM69" s="555" t="s">
        <v>62</v>
      </c>
      <c r="EHN69" s="555"/>
      <c r="EHO69" s="555"/>
      <c r="EHP69" s="555"/>
      <c r="EHQ69" s="555"/>
      <c r="EHR69" s="555"/>
      <c r="EHS69" s="555"/>
      <c r="EHT69" s="555"/>
      <c r="EHU69" s="555" t="s">
        <v>62</v>
      </c>
      <c r="EHV69" s="555"/>
      <c r="EHW69" s="555"/>
      <c r="EHX69" s="555"/>
      <c r="EHY69" s="555"/>
      <c r="EHZ69" s="555"/>
      <c r="EIA69" s="555"/>
      <c r="EIB69" s="555"/>
      <c r="EIC69" s="555" t="s">
        <v>62</v>
      </c>
      <c r="EID69" s="555"/>
      <c r="EIE69" s="555"/>
      <c r="EIF69" s="555"/>
      <c r="EIG69" s="555"/>
      <c r="EIH69" s="555"/>
      <c r="EII69" s="555"/>
      <c r="EIJ69" s="555"/>
      <c r="EIK69" s="555" t="s">
        <v>62</v>
      </c>
      <c r="EIL69" s="555"/>
      <c r="EIM69" s="555"/>
      <c r="EIN69" s="555"/>
      <c r="EIO69" s="555"/>
      <c r="EIP69" s="555"/>
      <c r="EIQ69" s="555"/>
      <c r="EIR69" s="555"/>
      <c r="EIS69" s="555" t="s">
        <v>62</v>
      </c>
      <c r="EIT69" s="555"/>
      <c r="EIU69" s="555"/>
      <c r="EIV69" s="555"/>
      <c r="EIW69" s="555"/>
      <c r="EIX69" s="555"/>
      <c r="EIY69" s="555"/>
      <c r="EIZ69" s="555"/>
      <c r="EJA69" s="555" t="s">
        <v>62</v>
      </c>
      <c r="EJB69" s="555"/>
      <c r="EJC69" s="555"/>
      <c r="EJD69" s="555"/>
      <c r="EJE69" s="555"/>
      <c r="EJF69" s="555"/>
      <c r="EJG69" s="555"/>
      <c r="EJH69" s="555"/>
      <c r="EJI69" s="555" t="s">
        <v>62</v>
      </c>
      <c r="EJJ69" s="555"/>
      <c r="EJK69" s="555"/>
      <c r="EJL69" s="555"/>
      <c r="EJM69" s="555"/>
      <c r="EJN69" s="555"/>
      <c r="EJO69" s="555"/>
      <c r="EJP69" s="555"/>
      <c r="EJQ69" s="555" t="s">
        <v>62</v>
      </c>
      <c r="EJR69" s="555"/>
      <c r="EJS69" s="555"/>
      <c r="EJT69" s="555"/>
      <c r="EJU69" s="555"/>
      <c r="EJV69" s="555"/>
      <c r="EJW69" s="555"/>
      <c r="EJX69" s="555"/>
      <c r="EJY69" s="555" t="s">
        <v>62</v>
      </c>
      <c r="EJZ69" s="555"/>
      <c r="EKA69" s="555"/>
      <c r="EKB69" s="555"/>
      <c r="EKC69" s="555"/>
      <c r="EKD69" s="555"/>
      <c r="EKE69" s="555"/>
      <c r="EKF69" s="555"/>
      <c r="EKG69" s="555" t="s">
        <v>62</v>
      </c>
      <c r="EKH69" s="555"/>
      <c r="EKI69" s="555"/>
      <c r="EKJ69" s="555"/>
      <c r="EKK69" s="555"/>
      <c r="EKL69" s="555"/>
      <c r="EKM69" s="555"/>
      <c r="EKN69" s="555"/>
      <c r="EKO69" s="555" t="s">
        <v>62</v>
      </c>
      <c r="EKP69" s="555"/>
      <c r="EKQ69" s="555"/>
      <c r="EKR69" s="555"/>
      <c r="EKS69" s="555"/>
      <c r="EKT69" s="555"/>
      <c r="EKU69" s="555"/>
      <c r="EKV69" s="555"/>
      <c r="EKW69" s="555" t="s">
        <v>62</v>
      </c>
      <c r="EKX69" s="555"/>
      <c r="EKY69" s="555"/>
      <c r="EKZ69" s="555"/>
      <c r="ELA69" s="555"/>
      <c r="ELB69" s="555"/>
      <c r="ELC69" s="555"/>
      <c r="ELD69" s="555"/>
      <c r="ELE69" s="555" t="s">
        <v>62</v>
      </c>
      <c r="ELF69" s="555"/>
      <c r="ELG69" s="555"/>
      <c r="ELH69" s="555"/>
      <c r="ELI69" s="555"/>
      <c r="ELJ69" s="555"/>
      <c r="ELK69" s="555"/>
      <c r="ELL69" s="555"/>
      <c r="ELM69" s="555" t="s">
        <v>62</v>
      </c>
      <c r="ELN69" s="555"/>
      <c r="ELO69" s="555"/>
      <c r="ELP69" s="555"/>
      <c r="ELQ69" s="555"/>
      <c r="ELR69" s="555"/>
      <c r="ELS69" s="555"/>
      <c r="ELT69" s="555"/>
      <c r="ELU69" s="555" t="s">
        <v>62</v>
      </c>
      <c r="ELV69" s="555"/>
      <c r="ELW69" s="555"/>
      <c r="ELX69" s="555"/>
      <c r="ELY69" s="555"/>
      <c r="ELZ69" s="555"/>
      <c r="EMA69" s="555"/>
      <c r="EMB69" s="555"/>
      <c r="EMC69" s="555" t="s">
        <v>62</v>
      </c>
      <c r="EMD69" s="555"/>
      <c r="EME69" s="555"/>
      <c r="EMF69" s="555"/>
      <c r="EMG69" s="555"/>
      <c r="EMH69" s="555"/>
      <c r="EMI69" s="555"/>
      <c r="EMJ69" s="555"/>
      <c r="EMK69" s="555" t="s">
        <v>62</v>
      </c>
      <c r="EML69" s="555"/>
      <c r="EMM69" s="555"/>
      <c r="EMN69" s="555"/>
      <c r="EMO69" s="555"/>
      <c r="EMP69" s="555"/>
      <c r="EMQ69" s="555"/>
      <c r="EMR69" s="555"/>
      <c r="EMS69" s="555" t="s">
        <v>62</v>
      </c>
      <c r="EMT69" s="555"/>
      <c r="EMU69" s="555"/>
      <c r="EMV69" s="555"/>
      <c r="EMW69" s="555"/>
      <c r="EMX69" s="555"/>
      <c r="EMY69" s="555"/>
      <c r="EMZ69" s="555"/>
      <c r="ENA69" s="555" t="s">
        <v>62</v>
      </c>
      <c r="ENB69" s="555"/>
      <c r="ENC69" s="555"/>
      <c r="END69" s="555"/>
      <c r="ENE69" s="555"/>
      <c r="ENF69" s="555"/>
      <c r="ENG69" s="555"/>
      <c r="ENH69" s="555"/>
      <c r="ENI69" s="555" t="s">
        <v>62</v>
      </c>
      <c r="ENJ69" s="555"/>
      <c r="ENK69" s="555"/>
      <c r="ENL69" s="555"/>
      <c r="ENM69" s="555"/>
      <c r="ENN69" s="555"/>
      <c r="ENO69" s="555"/>
      <c r="ENP69" s="555"/>
      <c r="ENQ69" s="555" t="s">
        <v>62</v>
      </c>
      <c r="ENR69" s="555"/>
      <c r="ENS69" s="555"/>
      <c r="ENT69" s="555"/>
      <c r="ENU69" s="555"/>
      <c r="ENV69" s="555"/>
      <c r="ENW69" s="555"/>
      <c r="ENX69" s="555"/>
      <c r="ENY69" s="555" t="s">
        <v>62</v>
      </c>
      <c r="ENZ69" s="555"/>
      <c r="EOA69" s="555"/>
      <c r="EOB69" s="555"/>
      <c r="EOC69" s="555"/>
      <c r="EOD69" s="555"/>
      <c r="EOE69" s="555"/>
      <c r="EOF69" s="555"/>
      <c r="EOG69" s="555" t="s">
        <v>62</v>
      </c>
      <c r="EOH69" s="555"/>
      <c r="EOI69" s="555"/>
      <c r="EOJ69" s="555"/>
      <c r="EOK69" s="555"/>
      <c r="EOL69" s="555"/>
      <c r="EOM69" s="555"/>
      <c r="EON69" s="555"/>
      <c r="EOO69" s="555" t="s">
        <v>62</v>
      </c>
      <c r="EOP69" s="555"/>
      <c r="EOQ69" s="555"/>
      <c r="EOR69" s="555"/>
      <c r="EOS69" s="555"/>
      <c r="EOT69" s="555"/>
      <c r="EOU69" s="555"/>
      <c r="EOV69" s="555"/>
      <c r="EOW69" s="555" t="s">
        <v>62</v>
      </c>
      <c r="EOX69" s="555"/>
      <c r="EOY69" s="555"/>
      <c r="EOZ69" s="555"/>
      <c r="EPA69" s="555"/>
      <c r="EPB69" s="555"/>
      <c r="EPC69" s="555"/>
      <c r="EPD69" s="555"/>
      <c r="EPE69" s="555" t="s">
        <v>62</v>
      </c>
      <c r="EPF69" s="555"/>
      <c r="EPG69" s="555"/>
      <c r="EPH69" s="555"/>
      <c r="EPI69" s="555"/>
      <c r="EPJ69" s="555"/>
      <c r="EPK69" s="555"/>
      <c r="EPL69" s="555"/>
      <c r="EPM69" s="555" t="s">
        <v>62</v>
      </c>
      <c r="EPN69" s="555"/>
      <c r="EPO69" s="555"/>
      <c r="EPP69" s="555"/>
      <c r="EPQ69" s="555"/>
      <c r="EPR69" s="555"/>
      <c r="EPS69" s="555"/>
      <c r="EPT69" s="555"/>
      <c r="EPU69" s="555" t="s">
        <v>62</v>
      </c>
      <c r="EPV69" s="555"/>
      <c r="EPW69" s="555"/>
      <c r="EPX69" s="555"/>
      <c r="EPY69" s="555"/>
      <c r="EPZ69" s="555"/>
      <c r="EQA69" s="555"/>
      <c r="EQB69" s="555"/>
      <c r="EQC69" s="555" t="s">
        <v>62</v>
      </c>
      <c r="EQD69" s="555"/>
      <c r="EQE69" s="555"/>
      <c r="EQF69" s="555"/>
      <c r="EQG69" s="555"/>
      <c r="EQH69" s="555"/>
      <c r="EQI69" s="555"/>
      <c r="EQJ69" s="555"/>
      <c r="EQK69" s="555" t="s">
        <v>62</v>
      </c>
      <c r="EQL69" s="555"/>
      <c r="EQM69" s="555"/>
      <c r="EQN69" s="555"/>
      <c r="EQO69" s="555"/>
      <c r="EQP69" s="555"/>
      <c r="EQQ69" s="555"/>
      <c r="EQR69" s="555"/>
      <c r="EQS69" s="555" t="s">
        <v>62</v>
      </c>
      <c r="EQT69" s="555"/>
      <c r="EQU69" s="555"/>
      <c r="EQV69" s="555"/>
      <c r="EQW69" s="555"/>
      <c r="EQX69" s="555"/>
      <c r="EQY69" s="555"/>
      <c r="EQZ69" s="555"/>
      <c r="ERA69" s="555" t="s">
        <v>62</v>
      </c>
      <c r="ERB69" s="555"/>
      <c r="ERC69" s="555"/>
      <c r="ERD69" s="555"/>
      <c r="ERE69" s="555"/>
      <c r="ERF69" s="555"/>
      <c r="ERG69" s="555"/>
      <c r="ERH69" s="555"/>
      <c r="ERI69" s="555" t="s">
        <v>62</v>
      </c>
      <c r="ERJ69" s="555"/>
      <c r="ERK69" s="555"/>
      <c r="ERL69" s="555"/>
      <c r="ERM69" s="555"/>
      <c r="ERN69" s="555"/>
      <c r="ERO69" s="555"/>
      <c r="ERP69" s="555"/>
      <c r="ERQ69" s="555" t="s">
        <v>62</v>
      </c>
      <c r="ERR69" s="555"/>
      <c r="ERS69" s="555"/>
      <c r="ERT69" s="555"/>
      <c r="ERU69" s="555"/>
      <c r="ERV69" s="555"/>
      <c r="ERW69" s="555"/>
      <c r="ERX69" s="555"/>
      <c r="ERY69" s="555" t="s">
        <v>62</v>
      </c>
      <c r="ERZ69" s="555"/>
      <c r="ESA69" s="555"/>
      <c r="ESB69" s="555"/>
      <c r="ESC69" s="555"/>
      <c r="ESD69" s="555"/>
      <c r="ESE69" s="555"/>
      <c r="ESF69" s="555"/>
      <c r="ESG69" s="555" t="s">
        <v>62</v>
      </c>
      <c r="ESH69" s="555"/>
      <c r="ESI69" s="555"/>
      <c r="ESJ69" s="555"/>
      <c r="ESK69" s="555"/>
      <c r="ESL69" s="555"/>
      <c r="ESM69" s="555"/>
      <c r="ESN69" s="555"/>
      <c r="ESO69" s="555" t="s">
        <v>62</v>
      </c>
      <c r="ESP69" s="555"/>
      <c r="ESQ69" s="555"/>
      <c r="ESR69" s="555"/>
      <c r="ESS69" s="555"/>
      <c r="EST69" s="555"/>
      <c r="ESU69" s="555"/>
      <c r="ESV69" s="555"/>
      <c r="ESW69" s="555" t="s">
        <v>62</v>
      </c>
      <c r="ESX69" s="555"/>
      <c r="ESY69" s="555"/>
      <c r="ESZ69" s="555"/>
      <c r="ETA69" s="555"/>
      <c r="ETB69" s="555"/>
      <c r="ETC69" s="555"/>
      <c r="ETD69" s="555"/>
      <c r="ETE69" s="555" t="s">
        <v>62</v>
      </c>
      <c r="ETF69" s="555"/>
      <c r="ETG69" s="555"/>
      <c r="ETH69" s="555"/>
      <c r="ETI69" s="555"/>
      <c r="ETJ69" s="555"/>
      <c r="ETK69" s="555"/>
      <c r="ETL69" s="555"/>
      <c r="ETM69" s="555" t="s">
        <v>62</v>
      </c>
      <c r="ETN69" s="555"/>
      <c r="ETO69" s="555"/>
      <c r="ETP69" s="555"/>
      <c r="ETQ69" s="555"/>
      <c r="ETR69" s="555"/>
      <c r="ETS69" s="555"/>
      <c r="ETT69" s="555"/>
      <c r="ETU69" s="555" t="s">
        <v>62</v>
      </c>
      <c r="ETV69" s="555"/>
      <c r="ETW69" s="555"/>
      <c r="ETX69" s="555"/>
      <c r="ETY69" s="555"/>
      <c r="ETZ69" s="555"/>
      <c r="EUA69" s="555"/>
      <c r="EUB69" s="555"/>
      <c r="EUC69" s="555" t="s">
        <v>62</v>
      </c>
      <c r="EUD69" s="555"/>
      <c r="EUE69" s="555"/>
      <c r="EUF69" s="555"/>
      <c r="EUG69" s="555"/>
      <c r="EUH69" s="555"/>
      <c r="EUI69" s="555"/>
      <c r="EUJ69" s="555"/>
      <c r="EUK69" s="555" t="s">
        <v>62</v>
      </c>
      <c r="EUL69" s="555"/>
      <c r="EUM69" s="555"/>
      <c r="EUN69" s="555"/>
      <c r="EUO69" s="555"/>
      <c r="EUP69" s="555"/>
      <c r="EUQ69" s="555"/>
      <c r="EUR69" s="555"/>
      <c r="EUS69" s="555" t="s">
        <v>62</v>
      </c>
      <c r="EUT69" s="555"/>
      <c r="EUU69" s="555"/>
      <c r="EUV69" s="555"/>
      <c r="EUW69" s="555"/>
      <c r="EUX69" s="555"/>
      <c r="EUY69" s="555"/>
      <c r="EUZ69" s="555"/>
      <c r="EVA69" s="555" t="s">
        <v>62</v>
      </c>
      <c r="EVB69" s="555"/>
      <c r="EVC69" s="555"/>
      <c r="EVD69" s="555"/>
      <c r="EVE69" s="555"/>
      <c r="EVF69" s="555"/>
      <c r="EVG69" s="555"/>
      <c r="EVH69" s="555"/>
      <c r="EVI69" s="555" t="s">
        <v>62</v>
      </c>
      <c r="EVJ69" s="555"/>
      <c r="EVK69" s="555"/>
      <c r="EVL69" s="555"/>
      <c r="EVM69" s="555"/>
      <c r="EVN69" s="555"/>
      <c r="EVO69" s="555"/>
      <c r="EVP69" s="555"/>
      <c r="EVQ69" s="555" t="s">
        <v>62</v>
      </c>
      <c r="EVR69" s="555"/>
      <c r="EVS69" s="555"/>
      <c r="EVT69" s="555"/>
      <c r="EVU69" s="555"/>
      <c r="EVV69" s="555"/>
      <c r="EVW69" s="555"/>
      <c r="EVX69" s="555"/>
      <c r="EVY69" s="555" t="s">
        <v>62</v>
      </c>
      <c r="EVZ69" s="555"/>
      <c r="EWA69" s="555"/>
      <c r="EWB69" s="555"/>
      <c r="EWC69" s="555"/>
      <c r="EWD69" s="555"/>
      <c r="EWE69" s="555"/>
      <c r="EWF69" s="555"/>
      <c r="EWG69" s="555" t="s">
        <v>62</v>
      </c>
      <c r="EWH69" s="555"/>
      <c r="EWI69" s="555"/>
      <c r="EWJ69" s="555"/>
      <c r="EWK69" s="555"/>
      <c r="EWL69" s="555"/>
      <c r="EWM69" s="555"/>
      <c r="EWN69" s="555"/>
      <c r="EWO69" s="555" t="s">
        <v>62</v>
      </c>
      <c r="EWP69" s="555"/>
      <c r="EWQ69" s="555"/>
      <c r="EWR69" s="555"/>
      <c r="EWS69" s="555"/>
      <c r="EWT69" s="555"/>
      <c r="EWU69" s="555"/>
      <c r="EWV69" s="555"/>
      <c r="EWW69" s="555" t="s">
        <v>62</v>
      </c>
      <c r="EWX69" s="555"/>
      <c r="EWY69" s="555"/>
      <c r="EWZ69" s="555"/>
      <c r="EXA69" s="555"/>
      <c r="EXB69" s="555"/>
      <c r="EXC69" s="555"/>
      <c r="EXD69" s="555"/>
      <c r="EXE69" s="555" t="s">
        <v>62</v>
      </c>
      <c r="EXF69" s="555"/>
      <c r="EXG69" s="555"/>
      <c r="EXH69" s="555"/>
      <c r="EXI69" s="555"/>
      <c r="EXJ69" s="555"/>
      <c r="EXK69" s="555"/>
      <c r="EXL69" s="555"/>
      <c r="EXM69" s="555" t="s">
        <v>62</v>
      </c>
      <c r="EXN69" s="555"/>
      <c r="EXO69" s="555"/>
      <c r="EXP69" s="555"/>
      <c r="EXQ69" s="555"/>
      <c r="EXR69" s="555"/>
      <c r="EXS69" s="555"/>
      <c r="EXT69" s="555"/>
      <c r="EXU69" s="555" t="s">
        <v>62</v>
      </c>
      <c r="EXV69" s="555"/>
      <c r="EXW69" s="555"/>
      <c r="EXX69" s="555"/>
      <c r="EXY69" s="555"/>
      <c r="EXZ69" s="555"/>
      <c r="EYA69" s="555"/>
      <c r="EYB69" s="555"/>
      <c r="EYC69" s="555" t="s">
        <v>62</v>
      </c>
      <c r="EYD69" s="555"/>
      <c r="EYE69" s="555"/>
      <c r="EYF69" s="555"/>
      <c r="EYG69" s="555"/>
      <c r="EYH69" s="555"/>
      <c r="EYI69" s="555"/>
      <c r="EYJ69" s="555"/>
      <c r="EYK69" s="555" t="s">
        <v>62</v>
      </c>
      <c r="EYL69" s="555"/>
      <c r="EYM69" s="555"/>
      <c r="EYN69" s="555"/>
      <c r="EYO69" s="555"/>
      <c r="EYP69" s="555"/>
      <c r="EYQ69" s="555"/>
      <c r="EYR69" s="555"/>
      <c r="EYS69" s="555" t="s">
        <v>62</v>
      </c>
      <c r="EYT69" s="555"/>
      <c r="EYU69" s="555"/>
      <c r="EYV69" s="555"/>
      <c r="EYW69" s="555"/>
      <c r="EYX69" s="555"/>
      <c r="EYY69" s="555"/>
      <c r="EYZ69" s="555"/>
      <c r="EZA69" s="555" t="s">
        <v>62</v>
      </c>
      <c r="EZB69" s="555"/>
      <c r="EZC69" s="555"/>
      <c r="EZD69" s="555"/>
      <c r="EZE69" s="555"/>
      <c r="EZF69" s="555"/>
      <c r="EZG69" s="555"/>
      <c r="EZH69" s="555"/>
      <c r="EZI69" s="555" t="s">
        <v>62</v>
      </c>
      <c r="EZJ69" s="555"/>
      <c r="EZK69" s="555"/>
      <c r="EZL69" s="555"/>
      <c r="EZM69" s="555"/>
      <c r="EZN69" s="555"/>
      <c r="EZO69" s="555"/>
      <c r="EZP69" s="555"/>
      <c r="EZQ69" s="555" t="s">
        <v>62</v>
      </c>
      <c r="EZR69" s="555"/>
      <c r="EZS69" s="555"/>
      <c r="EZT69" s="555"/>
      <c r="EZU69" s="555"/>
      <c r="EZV69" s="555"/>
      <c r="EZW69" s="555"/>
      <c r="EZX69" s="555"/>
      <c r="EZY69" s="555" t="s">
        <v>62</v>
      </c>
      <c r="EZZ69" s="555"/>
      <c r="FAA69" s="555"/>
      <c r="FAB69" s="555"/>
      <c r="FAC69" s="555"/>
      <c r="FAD69" s="555"/>
      <c r="FAE69" s="555"/>
      <c r="FAF69" s="555"/>
      <c r="FAG69" s="555" t="s">
        <v>62</v>
      </c>
      <c r="FAH69" s="555"/>
      <c r="FAI69" s="555"/>
      <c r="FAJ69" s="555"/>
      <c r="FAK69" s="555"/>
      <c r="FAL69" s="555"/>
      <c r="FAM69" s="555"/>
      <c r="FAN69" s="555"/>
      <c r="FAO69" s="555" t="s">
        <v>62</v>
      </c>
      <c r="FAP69" s="555"/>
      <c r="FAQ69" s="555"/>
      <c r="FAR69" s="555"/>
      <c r="FAS69" s="555"/>
      <c r="FAT69" s="555"/>
      <c r="FAU69" s="555"/>
      <c r="FAV69" s="555"/>
      <c r="FAW69" s="555" t="s">
        <v>62</v>
      </c>
      <c r="FAX69" s="555"/>
      <c r="FAY69" s="555"/>
      <c r="FAZ69" s="555"/>
      <c r="FBA69" s="555"/>
      <c r="FBB69" s="555"/>
      <c r="FBC69" s="555"/>
      <c r="FBD69" s="555"/>
      <c r="FBE69" s="555" t="s">
        <v>62</v>
      </c>
      <c r="FBF69" s="555"/>
      <c r="FBG69" s="555"/>
      <c r="FBH69" s="555"/>
      <c r="FBI69" s="555"/>
      <c r="FBJ69" s="555"/>
      <c r="FBK69" s="555"/>
      <c r="FBL69" s="555"/>
      <c r="FBM69" s="555" t="s">
        <v>62</v>
      </c>
      <c r="FBN69" s="555"/>
      <c r="FBO69" s="555"/>
      <c r="FBP69" s="555"/>
      <c r="FBQ69" s="555"/>
      <c r="FBR69" s="555"/>
      <c r="FBS69" s="555"/>
      <c r="FBT69" s="555"/>
      <c r="FBU69" s="555" t="s">
        <v>62</v>
      </c>
      <c r="FBV69" s="555"/>
      <c r="FBW69" s="555"/>
      <c r="FBX69" s="555"/>
      <c r="FBY69" s="555"/>
      <c r="FBZ69" s="555"/>
      <c r="FCA69" s="555"/>
      <c r="FCB69" s="555"/>
      <c r="FCC69" s="555" t="s">
        <v>62</v>
      </c>
      <c r="FCD69" s="555"/>
      <c r="FCE69" s="555"/>
      <c r="FCF69" s="555"/>
      <c r="FCG69" s="555"/>
      <c r="FCH69" s="555"/>
      <c r="FCI69" s="555"/>
      <c r="FCJ69" s="555"/>
      <c r="FCK69" s="555" t="s">
        <v>62</v>
      </c>
      <c r="FCL69" s="555"/>
      <c r="FCM69" s="555"/>
      <c r="FCN69" s="555"/>
      <c r="FCO69" s="555"/>
      <c r="FCP69" s="555"/>
      <c r="FCQ69" s="555"/>
      <c r="FCR69" s="555"/>
      <c r="FCS69" s="555" t="s">
        <v>62</v>
      </c>
      <c r="FCT69" s="555"/>
      <c r="FCU69" s="555"/>
      <c r="FCV69" s="555"/>
      <c r="FCW69" s="555"/>
      <c r="FCX69" s="555"/>
      <c r="FCY69" s="555"/>
      <c r="FCZ69" s="555"/>
      <c r="FDA69" s="555" t="s">
        <v>62</v>
      </c>
      <c r="FDB69" s="555"/>
      <c r="FDC69" s="555"/>
      <c r="FDD69" s="555"/>
      <c r="FDE69" s="555"/>
      <c r="FDF69" s="555"/>
      <c r="FDG69" s="555"/>
      <c r="FDH69" s="555"/>
      <c r="FDI69" s="555" t="s">
        <v>62</v>
      </c>
      <c r="FDJ69" s="555"/>
      <c r="FDK69" s="555"/>
      <c r="FDL69" s="555"/>
      <c r="FDM69" s="555"/>
      <c r="FDN69" s="555"/>
      <c r="FDO69" s="555"/>
      <c r="FDP69" s="555"/>
      <c r="FDQ69" s="555" t="s">
        <v>62</v>
      </c>
      <c r="FDR69" s="555"/>
      <c r="FDS69" s="555"/>
      <c r="FDT69" s="555"/>
      <c r="FDU69" s="555"/>
      <c r="FDV69" s="555"/>
      <c r="FDW69" s="555"/>
      <c r="FDX69" s="555"/>
      <c r="FDY69" s="555" t="s">
        <v>62</v>
      </c>
      <c r="FDZ69" s="555"/>
      <c r="FEA69" s="555"/>
      <c r="FEB69" s="555"/>
      <c r="FEC69" s="555"/>
      <c r="FED69" s="555"/>
      <c r="FEE69" s="555"/>
      <c r="FEF69" s="555"/>
      <c r="FEG69" s="555" t="s">
        <v>62</v>
      </c>
      <c r="FEH69" s="555"/>
      <c r="FEI69" s="555"/>
      <c r="FEJ69" s="555"/>
      <c r="FEK69" s="555"/>
      <c r="FEL69" s="555"/>
      <c r="FEM69" s="555"/>
      <c r="FEN69" s="555"/>
      <c r="FEO69" s="555" t="s">
        <v>62</v>
      </c>
      <c r="FEP69" s="555"/>
      <c r="FEQ69" s="555"/>
      <c r="FER69" s="555"/>
      <c r="FES69" s="555"/>
      <c r="FET69" s="555"/>
      <c r="FEU69" s="555"/>
      <c r="FEV69" s="555"/>
      <c r="FEW69" s="555" t="s">
        <v>62</v>
      </c>
      <c r="FEX69" s="555"/>
      <c r="FEY69" s="555"/>
      <c r="FEZ69" s="555"/>
      <c r="FFA69" s="555"/>
      <c r="FFB69" s="555"/>
      <c r="FFC69" s="555"/>
      <c r="FFD69" s="555"/>
      <c r="FFE69" s="555" t="s">
        <v>62</v>
      </c>
      <c r="FFF69" s="555"/>
      <c r="FFG69" s="555"/>
      <c r="FFH69" s="555"/>
      <c r="FFI69" s="555"/>
      <c r="FFJ69" s="555"/>
      <c r="FFK69" s="555"/>
      <c r="FFL69" s="555"/>
      <c r="FFM69" s="555" t="s">
        <v>62</v>
      </c>
      <c r="FFN69" s="555"/>
      <c r="FFO69" s="555"/>
      <c r="FFP69" s="555"/>
      <c r="FFQ69" s="555"/>
      <c r="FFR69" s="555"/>
      <c r="FFS69" s="555"/>
      <c r="FFT69" s="555"/>
      <c r="FFU69" s="555" t="s">
        <v>62</v>
      </c>
      <c r="FFV69" s="555"/>
      <c r="FFW69" s="555"/>
      <c r="FFX69" s="555"/>
      <c r="FFY69" s="555"/>
      <c r="FFZ69" s="555"/>
      <c r="FGA69" s="555"/>
      <c r="FGB69" s="555"/>
      <c r="FGC69" s="555" t="s">
        <v>62</v>
      </c>
      <c r="FGD69" s="555"/>
      <c r="FGE69" s="555"/>
      <c r="FGF69" s="555"/>
      <c r="FGG69" s="555"/>
      <c r="FGH69" s="555"/>
      <c r="FGI69" s="555"/>
      <c r="FGJ69" s="555"/>
      <c r="FGK69" s="555" t="s">
        <v>62</v>
      </c>
      <c r="FGL69" s="555"/>
      <c r="FGM69" s="555"/>
      <c r="FGN69" s="555"/>
      <c r="FGO69" s="555"/>
      <c r="FGP69" s="555"/>
      <c r="FGQ69" s="555"/>
      <c r="FGR69" s="555"/>
      <c r="FGS69" s="555" t="s">
        <v>62</v>
      </c>
      <c r="FGT69" s="555"/>
      <c r="FGU69" s="555"/>
      <c r="FGV69" s="555"/>
      <c r="FGW69" s="555"/>
      <c r="FGX69" s="555"/>
      <c r="FGY69" s="555"/>
      <c r="FGZ69" s="555"/>
      <c r="FHA69" s="555" t="s">
        <v>62</v>
      </c>
      <c r="FHB69" s="555"/>
      <c r="FHC69" s="555"/>
      <c r="FHD69" s="555"/>
      <c r="FHE69" s="555"/>
      <c r="FHF69" s="555"/>
      <c r="FHG69" s="555"/>
      <c r="FHH69" s="555"/>
      <c r="FHI69" s="555" t="s">
        <v>62</v>
      </c>
      <c r="FHJ69" s="555"/>
      <c r="FHK69" s="555"/>
      <c r="FHL69" s="555"/>
      <c r="FHM69" s="555"/>
      <c r="FHN69" s="555"/>
      <c r="FHO69" s="555"/>
      <c r="FHP69" s="555"/>
      <c r="FHQ69" s="555" t="s">
        <v>62</v>
      </c>
      <c r="FHR69" s="555"/>
      <c r="FHS69" s="555"/>
      <c r="FHT69" s="555"/>
      <c r="FHU69" s="555"/>
      <c r="FHV69" s="555"/>
      <c r="FHW69" s="555"/>
      <c r="FHX69" s="555"/>
      <c r="FHY69" s="555" t="s">
        <v>62</v>
      </c>
      <c r="FHZ69" s="555"/>
      <c r="FIA69" s="555"/>
      <c r="FIB69" s="555"/>
      <c r="FIC69" s="555"/>
      <c r="FID69" s="555"/>
      <c r="FIE69" s="555"/>
      <c r="FIF69" s="555"/>
      <c r="FIG69" s="555" t="s">
        <v>62</v>
      </c>
      <c r="FIH69" s="555"/>
      <c r="FII69" s="555"/>
      <c r="FIJ69" s="555"/>
      <c r="FIK69" s="555"/>
      <c r="FIL69" s="555"/>
      <c r="FIM69" s="555"/>
      <c r="FIN69" s="555"/>
      <c r="FIO69" s="555" t="s">
        <v>62</v>
      </c>
      <c r="FIP69" s="555"/>
      <c r="FIQ69" s="555"/>
      <c r="FIR69" s="555"/>
      <c r="FIS69" s="555"/>
      <c r="FIT69" s="555"/>
      <c r="FIU69" s="555"/>
      <c r="FIV69" s="555"/>
      <c r="FIW69" s="555" t="s">
        <v>62</v>
      </c>
      <c r="FIX69" s="555"/>
      <c r="FIY69" s="555"/>
      <c r="FIZ69" s="555"/>
      <c r="FJA69" s="555"/>
      <c r="FJB69" s="555"/>
      <c r="FJC69" s="555"/>
      <c r="FJD69" s="555"/>
      <c r="FJE69" s="555" t="s">
        <v>62</v>
      </c>
      <c r="FJF69" s="555"/>
      <c r="FJG69" s="555"/>
      <c r="FJH69" s="555"/>
      <c r="FJI69" s="555"/>
      <c r="FJJ69" s="555"/>
      <c r="FJK69" s="555"/>
      <c r="FJL69" s="555"/>
      <c r="FJM69" s="555" t="s">
        <v>62</v>
      </c>
      <c r="FJN69" s="555"/>
      <c r="FJO69" s="555"/>
      <c r="FJP69" s="555"/>
      <c r="FJQ69" s="555"/>
      <c r="FJR69" s="555"/>
      <c r="FJS69" s="555"/>
      <c r="FJT69" s="555"/>
      <c r="FJU69" s="555" t="s">
        <v>62</v>
      </c>
      <c r="FJV69" s="555"/>
      <c r="FJW69" s="555"/>
      <c r="FJX69" s="555"/>
      <c r="FJY69" s="555"/>
      <c r="FJZ69" s="555"/>
      <c r="FKA69" s="555"/>
      <c r="FKB69" s="555"/>
      <c r="FKC69" s="555" t="s">
        <v>62</v>
      </c>
      <c r="FKD69" s="555"/>
      <c r="FKE69" s="555"/>
      <c r="FKF69" s="555"/>
      <c r="FKG69" s="555"/>
      <c r="FKH69" s="555"/>
      <c r="FKI69" s="555"/>
      <c r="FKJ69" s="555"/>
      <c r="FKK69" s="555" t="s">
        <v>62</v>
      </c>
      <c r="FKL69" s="555"/>
      <c r="FKM69" s="555"/>
      <c r="FKN69" s="555"/>
      <c r="FKO69" s="555"/>
      <c r="FKP69" s="555"/>
      <c r="FKQ69" s="555"/>
      <c r="FKR69" s="555"/>
      <c r="FKS69" s="555" t="s">
        <v>62</v>
      </c>
      <c r="FKT69" s="555"/>
      <c r="FKU69" s="555"/>
      <c r="FKV69" s="555"/>
      <c r="FKW69" s="555"/>
      <c r="FKX69" s="555"/>
      <c r="FKY69" s="555"/>
      <c r="FKZ69" s="555"/>
      <c r="FLA69" s="555" t="s">
        <v>62</v>
      </c>
      <c r="FLB69" s="555"/>
      <c r="FLC69" s="555"/>
      <c r="FLD69" s="555"/>
      <c r="FLE69" s="555"/>
      <c r="FLF69" s="555"/>
      <c r="FLG69" s="555"/>
      <c r="FLH69" s="555"/>
      <c r="FLI69" s="555" t="s">
        <v>62</v>
      </c>
      <c r="FLJ69" s="555"/>
      <c r="FLK69" s="555"/>
      <c r="FLL69" s="555"/>
      <c r="FLM69" s="555"/>
      <c r="FLN69" s="555"/>
      <c r="FLO69" s="555"/>
      <c r="FLP69" s="555"/>
      <c r="FLQ69" s="555" t="s">
        <v>62</v>
      </c>
      <c r="FLR69" s="555"/>
      <c r="FLS69" s="555"/>
      <c r="FLT69" s="555"/>
      <c r="FLU69" s="555"/>
      <c r="FLV69" s="555"/>
      <c r="FLW69" s="555"/>
      <c r="FLX69" s="555"/>
      <c r="FLY69" s="555" t="s">
        <v>62</v>
      </c>
      <c r="FLZ69" s="555"/>
      <c r="FMA69" s="555"/>
      <c r="FMB69" s="555"/>
      <c r="FMC69" s="555"/>
      <c r="FMD69" s="555"/>
      <c r="FME69" s="555"/>
      <c r="FMF69" s="555"/>
      <c r="FMG69" s="555" t="s">
        <v>62</v>
      </c>
      <c r="FMH69" s="555"/>
      <c r="FMI69" s="555"/>
      <c r="FMJ69" s="555"/>
      <c r="FMK69" s="555"/>
      <c r="FML69" s="555"/>
      <c r="FMM69" s="555"/>
      <c r="FMN69" s="555"/>
      <c r="FMO69" s="555" t="s">
        <v>62</v>
      </c>
      <c r="FMP69" s="555"/>
      <c r="FMQ69" s="555"/>
      <c r="FMR69" s="555"/>
      <c r="FMS69" s="555"/>
      <c r="FMT69" s="555"/>
      <c r="FMU69" s="555"/>
      <c r="FMV69" s="555"/>
      <c r="FMW69" s="555" t="s">
        <v>62</v>
      </c>
      <c r="FMX69" s="555"/>
      <c r="FMY69" s="555"/>
      <c r="FMZ69" s="555"/>
      <c r="FNA69" s="555"/>
      <c r="FNB69" s="555"/>
      <c r="FNC69" s="555"/>
      <c r="FND69" s="555"/>
      <c r="FNE69" s="555" t="s">
        <v>62</v>
      </c>
      <c r="FNF69" s="555"/>
      <c r="FNG69" s="555"/>
      <c r="FNH69" s="555"/>
      <c r="FNI69" s="555"/>
      <c r="FNJ69" s="555"/>
      <c r="FNK69" s="555"/>
      <c r="FNL69" s="555"/>
      <c r="FNM69" s="555" t="s">
        <v>62</v>
      </c>
      <c r="FNN69" s="555"/>
      <c r="FNO69" s="555"/>
      <c r="FNP69" s="555"/>
      <c r="FNQ69" s="555"/>
      <c r="FNR69" s="555"/>
      <c r="FNS69" s="555"/>
      <c r="FNT69" s="555"/>
      <c r="FNU69" s="555" t="s">
        <v>62</v>
      </c>
      <c r="FNV69" s="555"/>
      <c r="FNW69" s="555"/>
      <c r="FNX69" s="555"/>
      <c r="FNY69" s="555"/>
      <c r="FNZ69" s="555"/>
      <c r="FOA69" s="555"/>
      <c r="FOB69" s="555"/>
      <c r="FOC69" s="555" t="s">
        <v>62</v>
      </c>
      <c r="FOD69" s="555"/>
      <c r="FOE69" s="555"/>
      <c r="FOF69" s="555"/>
      <c r="FOG69" s="555"/>
      <c r="FOH69" s="555"/>
      <c r="FOI69" s="555"/>
      <c r="FOJ69" s="555"/>
      <c r="FOK69" s="555" t="s">
        <v>62</v>
      </c>
      <c r="FOL69" s="555"/>
      <c r="FOM69" s="555"/>
      <c r="FON69" s="555"/>
      <c r="FOO69" s="555"/>
      <c r="FOP69" s="555"/>
      <c r="FOQ69" s="555"/>
      <c r="FOR69" s="555"/>
      <c r="FOS69" s="555" t="s">
        <v>62</v>
      </c>
      <c r="FOT69" s="555"/>
      <c r="FOU69" s="555"/>
      <c r="FOV69" s="555"/>
      <c r="FOW69" s="555"/>
      <c r="FOX69" s="555"/>
      <c r="FOY69" s="555"/>
      <c r="FOZ69" s="555"/>
      <c r="FPA69" s="555" t="s">
        <v>62</v>
      </c>
      <c r="FPB69" s="555"/>
      <c r="FPC69" s="555"/>
      <c r="FPD69" s="555"/>
      <c r="FPE69" s="555"/>
      <c r="FPF69" s="555"/>
      <c r="FPG69" s="555"/>
      <c r="FPH69" s="555"/>
      <c r="FPI69" s="555" t="s">
        <v>62</v>
      </c>
      <c r="FPJ69" s="555"/>
      <c r="FPK69" s="555"/>
      <c r="FPL69" s="555"/>
      <c r="FPM69" s="555"/>
      <c r="FPN69" s="555"/>
      <c r="FPO69" s="555"/>
      <c r="FPP69" s="555"/>
      <c r="FPQ69" s="555" t="s">
        <v>62</v>
      </c>
      <c r="FPR69" s="555"/>
      <c r="FPS69" s="555"/>
      <c r="FPT69" s="555"/>
      <c r="FPU69" s="555"/>
      <c r="FPV69" s="555"/>
      <c r="FPW69" s="555"/>
      <c r="FPX69" s="555"/>
      <c r="FPY69" s="555" t="s">
        <v>62</v>
      </c>
      <c r="FPZ69" s="555"/>
      <c r="FQA69" s="555"/>
      <c r="FQB69" s="555"/>
      <c r="FQC69" s="555"/>
      <c r="FQD69" s="555"/>
      <c r="FQE69" s="555"/>
      <c r="FQF69" s="555"/>
      <c r="FQG69" s="555" t="s">
        <v>62</v>
      </c>
      <c r="FQH69" s="555"/>
      <c r="FQI69" s="555"/>
      <c r="FQJ69" s="555"/>
      <c r="FQK69" s="555"/>
      <c r="FQL69" s="555"/>
      <c r="FQM69" s="555"/>
      <c r="FQN69" s="555"/>
      <c r="FQO69" s="555" t="s">
        <v>62</v>
      </c>
      <c r="FQP69" s="555"/>
      <c r="FQQ69" s="555"/>
      <c r="FQR69" s="555"/>
      <c r="FQS69" s="555"/>
      <c r="FQT69" s="555"/>
      <c r="FQU69" s="555"/>
      <c r="FQV69" s="555"/>
      <c r="FQW69" s="555" t="s">
        <v>62</v>
      </c>
      <c r="FQX69" s="555"/>
      <c r="FQY69" s="555"/>
      <c r="FQZ69" s="555"/>
      <c r="FRA69" s="555"/>
      <c r="FRB69" s="555"/>
      <c r="FRC69" s="555"/>
      <c r="FRD69" s="555"/>
      <c r="FRE69" s="555" t="s">
        <v>62</v>
      </c>
      <c r="FRF69" s="555"/>
      <c r="FRG69" s="555"/>
      <c r="FRH69" s="555"/>
      <c r="FRI69" s="555"/>
      <c r="FRJ69" s="555"/>
      <c r="FRK69" s="555"/>
      <c r="FRL69" s="555"/>
      <c r="FRM69" s="555" t="s">
        <v>62</v>
      </c>
      <c r="FRN69" s="555"/>
      <c r="FRO69" s="555"/>
      <c r="FRP69" s="555"/>
      <c r="FRQ69" s="555"/>
      <c r="FRR69" s="555"/>
      <c r="FRS69" s="555"/>
      <c r="FRT69" s="555"/>
      <c r="FRU69" s="555" t="s">
        <v>62</v>
      </c>
      <c r="FRV69" s="555"/>
      <c r="FRW69" s="555"/>
      <c r="FRX69" s="555"/>
      <c r="FRY69" s="555"/>
      <c r="FRZ69" s="555"/>
      <c r="FSA69" s="555"/>
      <c r="FSB69" s="555"/>
      <c r="FSC69" s="555" t="s">
        <v>62</v>
      </c>
      <c r="FSD69" s="555"/>
      <c r="FSE69" s="555"/>
      <c r="FSF69" s="555"/>
      <c r="FSG69" s="555"/>
      <c r="FSH69" s="555"/>
      <c r="FSI69" s="555"/>
      <c r="FSJ69" s="555"/>
      <c r="FSK69" s="555" t="s">
        <v>62</v>
      </c>
      <c r="FSL69" s="555"/>
      <c r="FSM69" s="555"/>
      <c r="FSN69" s="555"/>
      <c r="FSO69" s="555"/>
      <c r="FSP69" s="555"/>
      <c r="FSQ69" s="555"/>
      <c r="FSR69" s="555"/>
      <c r="FSS69" s="555" t="s">
        <v>62</v>
      </c>
      <c r="FST69" s="555"/>
      <c r="FSU69" s="555"/>
      <c r="FSV69" s="555"/>
      <c r="FSW69" s="555"/>
      <c r="FSX69" s="555"/>
      <c r="FSY69" s="555"/>
      <c r="FSZ69" s="555"/>
      <c r="FTA69" s="555" t="s">
        <v>62</v>
      </c>
      <c r="FTB69" s="555"/>
      <c r="FTC69" s="555"/>
      <c r="FTD69" s="555"/>
      <c r="FTE69" s="555"/>
      <c r="FTF69" s="555"/>
      <c r="FTG69" s="555"/>
      <c r="FTH69" s="555"/>
      <c r="FTI69" s="555" t="s">
        <v>62</v>
      </c>
      <c r="FTJ69" s="555"/>
      <c r="FTK69" s="555"/>
      <c r="FTL69" s="555"/>
      <c r="FTM69" s="555"/>
      <c r="FTN69" s="555"/>
      <c r="FTO69" s="555"/>
      <c r="FTP69" s="555"/>
      <c r="FTQ69" s="555" t="s">
        <v>62</v>
      </c>
      <c r="FTR69" s="555"/>
      <c r="FTS69" s="555"/>
      <c r="FTT69" s="555"/>
      <c r="FTU69" s="555"/>
      <c r="FTV69" s="555"/>
      <c r="FTW69" s="555"/>
      <c r="FTX69" s="555"/>
      <c r="FTY69" s="555" t="s">
        <v>62</v>
      </c>
      <c r="FTZ69" s="555"/>
      <c r="FUA69" s="555"/>
      <c r="FUB69" s="555"/>
      <c r="FUC69" s="555"/>
      <c r="FUD69" s="555"/>
      <c r="FUE69" s="555"/>
      <c r="FUF69" s="555"/>
      <c r="FUG69" s="555" t="s">
        <v>62</v>
      </c>
      <c r="FUH69" s="555"/>
      <c r="FUI69" s="555"/>
      <c r="FUJ69" s="555"/>
      <c r="FUK69" s="555"/>
      <c r="FUL69" s="555"/>
      <c r="FUM69" s="555"/>
      <c r="FUN69" s="555"/>
      <c r="FUO69" s="555" t="s">
        <v>62</v>
      </c>
      <c r="FUP69" s="555"/>
      <c r="FUQ69" s="555"/>
      <c r="FUR69" s="555"/>
      <c r="FUS69" s="555"/>
      <c r="FUT69" s="555"/>
      <c r="FUU69" s="555"/>
      <c r="FUV69" s="555"/>
      <c r="FUW69" s="555" t="s">
        <v>62</v>
      </c>
      <c r="FUX69" s="555"/>
      <c r="FUY69" s="555"/>
      <c r="FUZ69" s="555"/>
      <c r="FVA69" s="555"/>
      <c r="FVB69" s="555"/>
      <c r="FVC69" s="555"/>
      <c r="FVD69" s="555"/>
      <c r="FVE69" s="555" t="s">
        <v>62</v>
      </c>
      <c r="FVF69" s="555"/>
      <c r="FVG69" s="555"/>
      <c r="FVH69" s="555"/>
      <c r="FVI69" s="555"/>
      <c r="FVJ69" s="555"/>
      <c r="FVK69" s="555"/>
      <c r="FVL69" s="555"/>
      <c r="FVM69" s="555" t="s">
        <v>62</v>
      </c>
      <c r="FVN69" s="555"/>
      <c r="FVO69" s="555"/>
      <c r="FVP69" s="555"/>
      <c r="FVQ69" s="555"/>
      <c r="FVR69" s="555"/>
      <c r="FVS69" s="555"/>
      <c r="FVT69" s="555"/>
      <c r="FVU69" s="555" t="s">
        <v>62</v>
      </c>
      <c r="FVV69" s="555"/>
      <c r="FVW69" s="555"/>
      <c r="FVX69" s="555"/>
      <c r="FVY69" s="555"/>
      <c r="FVZ69" s="555"/>
      <c r="FWA69" s="555"/>
      <c r="FWB69" s="555"/>
      <c r="FWC69" s="555" t="s">
        <v>62</v>
      </c>
      <c r="FWD69" s="555"/>
      <c r="FWE69" s="555"/>
      <c r="FWF69" s="555"/>
      <c r="FWG69" s="555"/>
      <c r="FWH69" s="555"/>
      <c r="FWI69" s="555"/>
      <c r="FWJ69" s="555"/>
      <c r="FWK69" s="555" t="s">
        <v>62</v>
      </c>
      <c r="FWL69" s="555"/>
      <c r="FWM69" s="555"/>
      <c r="FWN69" s="555"/>
      <c r="FWO69" s="555"/>
      <c r="FWP69" s="555"/>
      <c r="FWQ69" s="555"/>
      <c r="FWR69" s="555"/>
      <c r="FWS69" s="555" t="s">
        <v>62</v>
      </c>
      <c r="FWT69" s="555"/>
      <c r="FWU69" s="555"/>
      <c r="FWV69" s="555"/>
      <c r="FWW69" s="555"/>
      <c r="FWX69" s="555"/>
      <c r="FWY69" s="555"/>
      <c r="FWZ69" s="555"/>
      <c r="FXA69" s="555" t="s">
        <v>62</v>
      </c>
      <c r="FXB69" s="555"/>
      <c r="FXC69" s="555"/>
      <c r="FXD69" s="555"/>
      <c r="FXE69" s="555"/>
      <c r="FXF69" s="555"/>
      <c r="FXG69" s="555"/>
      <c r="FXH69" s="555"/>
      <c r="FXI69" s="555" t="s">
        <v>62</v>
      </c>
      <c r="FXJ69" s="555"/>
      <c r="FXK69" s="555"/>
      <c r="FXL69" s="555"/>
      <c r="FXM69" s="555"/>
      <c r="FXN69" s="555"/>
      <c r="FXO69" s="555"/>
      <c r="FXP69" s="555"/>
      <c r="FXQ69" s="555" t="s">
        <v>62</v>
      </c>
      <c r="FXR69" s="555"/>
      <c r="FXS69" s="555"/>
      <c r="FXT69" s="555"/>
      <c r="FXU69" s="555"/>
      <c r="FXV69" s="555"/>
      <c r="FXW69" s="555"/>
      <c r="FXX69" s="555"/>
      <c r="FXY69" s="555" t="s">
        <v>62</v>
      </c>
      <c r="FXZ69" s="555"/>
      <c r="FYA69" s="555"/>
      <c r="FYB69" s="555"/>
      <c r="FYC69" s="555"/>
      <c r="FYD69" s="555"/>
      <c r="FYE69" s="555"/>
      <c r="FYF69" s="555"/>
      <c r="FYG69" s="555" t="s">
        <v>62</v>
      </c>
      <c r="FYH69" s="555"/>
      <c r="FYI69" s="555"/>
      <c r="FYJ69" s="555"/>
      <c r="FYK69" s="555"/>
      <c r="FYL69" s="555"/>
      <c r="FYM69" s="555"/>
      <c r="FYN69" s="555"/>
      <c r="FYO69" s="555" t="s">
        <v>62</v>
      </c>
      <c r="FYP69" s="555"/>
      <c r="FYQ69" s="555"/>
      <c r="FYR69" s="555"/>
      <c r="FYS69" s="555"/>
      <c r="FYT69" s="555"/>
      <c r="FYU69" s="555"/>
      <c r="FYV69" s="555"/>
      <c r="FYW69" s="555" t="s">
        <v>62</v>
      </c>
      <c r="FYX69" s="555"/>
      <c r="FYY69" s="555"/>
      <c r="FYZ69" s="555"/>
      <c r="FZA69" s="555"/>
      <c r="FZB69" s="555"/>
      <c r="FZC69" s="555"/>
      <c r="FZD69" s="555"/>
      <c r="FZE69" s="555" t="s">
        <v>62</v>
      </c>
      <c r="FZF69" s="555"/>
      <c r="FZG69" s="555"/>
      <c r="FZH69" s="555"/>
      <c r="FZI69" s="555"/>
      <c r="FZJ69" s="555"/>
      <c r="FZK69" s="555"/>
      <c r="FZL69" s="555"/>
      <c r="FZM69" s="555" t="s">
        <v>62</v>
      </c>
      <c r="FZN69" s="555"/>
      <c r="FZO69" s="555"/>
      <c r="FZP69" s="555"/>
      <c r="FZQ69" s="555"/>
      <c r="FZR69" s="555"/>
      <c r="FZS69" s="555"/>
      <c r="FZT69" s="555"/>
      <c r="FZU69" s="555" t="s">
        <v>62</v>
      </c>
      <c r="FZV69" s="555"/>
      <c r="FZW69" s="555"/>
      <c r="FZX69" s="555"/>
      <c r="FZY69" s="555"/>
      <c r="FZZ69" s="555"/>
      <c r="GAA69" s="555"/>
      <c r="GAB69" s="555"/>
      <c r="GAC69" s="555" t="s">
        <v>62</v>
      </c>
      <c r="GAD69" s="555"/>
      <c r="GAE69" s="555"/>
      <c r="GAF69" s="555"/>
      <c r="GAG69" s="555"/>
      <c r="GAH69" s="555"/>
      <c r="GAI69" s="555"/>
      <c r="GAJ69" s="555"/>
      <c r="GAK69" s="555" t="s">
        <v>62</v>
      </c>
      <c r="GAL69" s="555"/>
      <c r="GAM69" s="555"/>
      <c r="GAN69" s="555"/>
      <c r="GAO69" s="555"/>
      <c r="GAP69" s="555"/>
      <c r="GAQ69" s="555"/>
      <c r="GAR69" s="555"/>
      <c r="GAS69" s="555" t="s">
        <v>62</v>
      </c>
      <c r="GAT69" s="555"/>
      <c r="GAU69" s="555"/>
      <c r="GAV69" s="555"/>
      <c r="GAW69" s="555"/>
      <c r="GAX69" s="555"/>
      <c r="GAY69" s="555"/>
      <c r="GAZ69" s="555"/>
      <c r="GBA69" s="555" t="s">
        <v>62</v>
      </c>
      <c r="GBB69" s="555"/>
      <c r="GBC69" s="555"/>
      <c r="GBD69" s="555"/>
      <c r="GBE69" s="555"/>
      <c r="GBF69" s="555"/>
      <c r="GBG69" s="555"/>
      <c r="GBH69" s="555"/>
      <c r="GBI69" s="555" t="s">
        <v>62</v>
      </c>
      <c r="GBJ69" s="555"/>
      <c r="GBK69" s="555"/>
      <c r="GBL69" s="555"/>
      <c r="GBM69" s="555"/>
      <c r="GBN69" s="555"/>
      <c r="GBO69" s="555"/>
      <c r="GBP69" s="555"/>
      <c r="GBQ69" s="555" t="s">
        <v>62</v>
      </c>
      <c r="GBR69" s="555"/>
      <c r="GBS69" s="555"/>
      <c r="GBT69" s="555"/>
      <c r="GBU69" s="555"/>
      <c r="GBV69" s="555"/>
      <c r="GBW69" s="555"/>
      <c r="GBX69" s="555"/>
      <c r="GBY69" s="555" t="s">
        <v>62</v>
      </c>
      <c r="GBZ69" s="555"/>
      <c r="GCA69" s="555"/>
      <c r="GCB69" s="555"/>
      <c r="GCC69" s="555"/>
      <c r="GCD69" s="555"/>
      <c r="GCE69" s="555"/>
      <c r="GCF69" s="555"/>
      <c r="GCG69" s="555" t="s">
        <v>62</v>
      </c>
      <c r="GCH69" s="555"/>
      <c r="GCI69" s="555"/>
      <c r="GCJ69" s="555"/>
      <c r="GCK69" s="555"/>
      <c r="GCL69" s="555"/>
      <c r="GCM69" s="555"/>
      <c r="GCN69" s="555"/>
      <c r="GCO69" s="555" t="s">
        <v>62</v>
      </c>
      <c r="GCP69" s="555"/>
      <c r="GCQ69" s="555"/>
      <c r="GCR69" s="555"/>
      <c r="GCS69" s="555"/>
      <c r="GCT69" s="555"/>
      <c r="GCU69" s="555"/>
      <c r="GCV69" s="555"/>
      <c r="GCW69" s="555" t="s">
        <v>62</v>
      </c>
      <c r="GCX69" s="555"/>
      <c r="GCY69" s="555"/>
      <c r="GCZ69" s="555"/>
      <c r="GDA69" s="555"/>
      <c r="GDB69" s="555"/>
      <c r="GDC69" s="555"/>
      <c r="GDD69" s="555"/>
      <c r="GDE69" s="555" t="s">
        <v>62</v>
      </c>
      <c r="GDF69" s="555"/>
      <c r="GDG69" s="555"/>
      <c r="GDH69" s="555"/>
      <c r="GDI69" s="555"/>
      <c r="GDJ69" s="555"/>
      <c r="GDK69" s="555"/>
      <c r="GDL69" s="555"/>
      <c r="GDM69" s="555" t="s">
        <v>62</v>
      </c>
      <c r="GDN69" s="555"/>
      <c r="GDO69" s="555"/>
      <c r="GDP69" s="555"/>
      <c r="GDQ69" s="555"/>
      <c r="GDR69" s="555"/>
      <c r="GDS69" s="555"/>
      <c r="GDT69" s="555"/>
      <c r="GDU69" s="555" t="s">
        <v>62</v>
      </c>
      <c r="GDV69" s="555"/>
      <c r="GDW69" s="555"/>
      <c r="GDX69" s="555"/>
      <c r="GDY69" s="555"/>
      <c r="GDZ69" s="555"/>
      <c r="GEA69" s="555"/>
      <c r="GEB69" s="555"/>
      <c r="GEC69" s="555" t="s">
        <v>62</v>
      </c>
      <c r="GED69" s="555"/>
      <c r="GEE69" s="555"/>
      <c r="GEF69" s="555"/>
      <c r="GEG69" s="555"/>
      <c r="GEH69" s="555"/>
      <c r="GEI69" s="555"/>
      <c r="GEJ69" s="555"/>
      <c r="GEK69" s="555" t="s">
        <v>62</v>
      </c>
      <c r="GEL69" s="555"/>
      <c r="GEM69" s="555"/>
      <c r="GEN69" s="555"/>
      <c r="GEO69" s="555"/>
      <c r="GEP69" s="555"/>
      <c r="GEQ69" s="555"/>
      <c r="GER69" s="555"/>
      <c r="GES69" s="555" t="s">
        <v>62</v>
      </c>
      <c r="GET69" s="555"/>
      <c r="GEU69" s="555"/>
      <c r="GEV69" s="555"/>
      <c r="GEW69" s="555"/>
      <c r="GEX69" s="555"/>
      <c r="GEY69" s="555"/>
      <c r="GEZ69" s="555"/>
      <c r="GFA69" s="555" t="s">
        <v>62</v>
      </c>
      <c r="GFB69" s="555"/>
      <c r="GFC69" s="555"/>
      <c r="GFD69" s="555"/>
      <c r="GFE69" s="555"/>
      <c r="GFF69" s="555"/>
      <c r="GFG69" s="555"/>
      <c r="GFH69" s="555"/>
      <c r="GFI69" s="555" t="s">
        <v>62</v>
      </c>
      <c r="GFJ69" s="555"/>
      <c r="GFK69" s="555"/>
      <c r="GFL69" s="555"/>
      <c r="GFM69" s="555"/>
      <c r="GFN69" s="555"/>
      <c r="GFO69" s="555"/>
      <c r="GFP69" s="555"/>
      <c r="GFQ69" s="555" t="s">
        <v>62</v>
      </c>
      <c r="GFR69" s="555"/>
      <c r="GFS69" s="555"/>
      <c r="GFT69" s="555"/>
      <c r="GFU69" s="555"/>
      <c r="GFV69" s="555"/>
      <c r="GFW69" s="555"/>
      <c r="GFX69" s="555"/>
      <c r="GFY69" s="555" t="s">
        <v>62</v>
      </c>
      <c r="GFZ69" s="555"/>
      <c r="GGA69" s="555"/>
      <c r="GGB69" s="555"/>
      <c r="GGC69" s="555"/>
      <c r="GGD69" s="555"/>
      <c r="GGE69" s="555"/>
      <c r="GGF69" s="555"/>
      <c r="GGG69" s="555" t="s">
        <v>62</v>
      </c>
      <c r="GGH69" s="555"/>
      <c r="GGI69" s="555"/>
      <c r="GGJ69" s="555"/>
      <c r="GGK69" s="555"/>
      <c r="GGL69" s="555"/>
      <c r="GGM69" s="555"/>
      <c r="GGN69" s="555"/>
      <c r="GGO69" s="555" t="s">
        <v>62</v>
      </c>
      <c r="GGP69" s="555"/>
      <c r="GGQ69" s="555"/>
      <c r="GGR69" s="555"/>
      <c r="GGS69" s="555"/>
      <c r="GGT69" s="555"/>
      <c r="GGU69" s="555"/>
      <c r="GGV69" s="555"/>
      <c r="GGW69" s="555" t="s">
        <v>62</v>
      </c>
      <c r="GGX69" s="555"/>
      <c r="GGY69" s="555"/>
      <c r="GGZ69" s="555"/>
      <c r="GHA69" s="555"/>
      <c r="GHB69" s="555"/>
      <c r="GHC69" s="555"/>
      <c r="GHD69" s="555"/>
      <c r="GHE69" s="555" t="s">
        <v>62</v>
      </c>
      <c r="GHF69" s="555"/>
      <c r="GHG69" s="555"/>
      <c r="GHH69" s="555"/>
      <c r="GHI69" s="555"/>
      <c r="GHJ69" s="555"/>
      <c r="GHK69" s="555"/>
      <c r="GHL69" s="555"/>
      <c r="GHM69" s="555" t="s">
        <v>62</v>
      </c>
      <c r="GHN69" s="555"/>
      <c r="GHO69" s="555"/>
      <c r="GHP69" s="555"/>
      <c r="GHQ69" s="555"/>
      <c r="GHR69" s="555"/>
      <c r="GHS69" s="555"/>
      <c r="GHT69" s="555"/>
      <c r="GHU69" s="555" t="s">
        <v>62</v>
      </c>
      <c r="GHV69" s="555"/>
      <c r="GHW69" s="555"/>
      <c r="GHX69" s="555"/>
      <c r="GHY69" s="555"/>
      <c r="GHZ69" s="555"/>
      <c r="GIA69" s="555"/>
      <c r="GIB69" s="555"/>
      <c r="GIC69" s="555" t="s">
        <v>62</v>
      </c>
      <c r="GID69" s="555"/>
      <c r="GIE69" s="555"/>
      <c r="GIF69" s="555"/>
      <c r="GIG69" s="555"/>
      <c r="GIH69" s="555"/>
      <c r="GII69" s="555"/>
      <c r="GIJ69" s="555"/>
      <c r="GIK69" s="555" t="s">
        <v>62</v>
      </c>
      <c r="GIL69" s="555"/>
      <c r="GIM69" s="555"/>
      <c r="GIN69" s="555"/>
      <c r="GIO69" s="555"/>
      <c r="GIP69" s="555"/>
      <c r="GIQ69" s="555"/>
      <c r="GIR69" s="555"/>
      <c r="GIS69" s="555" t="s">
        <v>62</v>
      </c>
      <c r="GIT69" s="555"/>
      <c r="GIU69" s="555"/>
      <c r="GIV69" s="555"/>
      <c r="GIW69" s="555"/>
      <c r="GIX69" s="555"/>
      <c r="GIY69" s="555"/>
      <c r="GIZ69" s="555"/>
      <c r="GJA69" s="555" t="s">
        <v>62</v>
      </c>
      <c r="GJB69" s="555"/>
      <c r="GJC69" s="555"/>
      <c r="GJD69" s="555"/>
      <c r="GJE69" s="555"/>
      <c r="GJF69" s="555"/>
      <c r="GJG69" s="555"/>
      <c r="GJH69" s="555"/>
      <c r="GJI69" s="555" t="s">
        <v>62</v>
      </c>
      <c r="GJJ69" s="555"/>
      <c r="GJK69" s="555"/>
      <c r="GJL69" s="555"/>
      <c r="GJM69" s="555"/>
      <c r="GJN69" s="555"/>
      <c r="GJO69" s="555"/>
      <c r="GJP69" s="555"/>
      <c r="GJQ69" s="555" t="s">
        <v>62</v>
      </c>
      <c r="GJR69" s="555"/>
      <c r="GJS69" s="555"/>
      <c r="GJT69" s="555"/>
      <c r="GJU69" s="555"/>
      <c r="GJV69" s="555"/>
      <c r="GJW69" s="555"/>
      <c r="GJX69" s="555"/>
      <c r="GJY69" s="555" t="s">
        <v>62</v>
      </c>
      <c r="GJZ69" s="555"/>
      <c r="GKA69" s="555"/>
      <c r="GKB69" s="555"/>
      <c r="GKC69" s="555"/>
      <c r="GKD69" s="555"/>
      <c r="GKE69" s="555"/>
      <c r="GKF69" s="555"/>
      <c r="GKG69" s="555" t="s">
        <v>62</v>
      </c>
      <c r="GKH69" s="555"/>
      <c r="GKI69" s="555"/>
      <c r="GKJ69" s="555"/>
      <c r="GKK69" s="555"/>
      <c r="GKL69" s="555"/>
      <c r="GKM69" s="555"/>
      <c r="GKN69" s="555"/>
      <c r="GKO69" s="555" t="s">
        <v>62</v>
      </c>
      <c r="GKP69" s="555"/>
      <c r="GKQ69" s="555"/>
      <c r="GKR69" s="555"/>
      <c r="GKS69" s="555"/>
      <c r="GKT69" s="555"/>
      <c r="GKU69" s="555"/>
      <c r="GKV69" s="555"/>
      <c r="GKW69" s="555" t="s">
        <v>62</v>
      </c>
      <c r="GKX69" s="555"/>
      <c r="GKY69" s="555"/>
      <c r="GKZ69" s="555"/>
      <c r="GLA69" s="555"/>
      <c r="GLB69" s="555"/>
      <c r="GLC69" s="555"/>
      <c r="GLD69" s="555"/>
      <c r="GLE69" s="555" t="s">
        <v>62</v>
      </c>
      <c r="GLF69" s="555"/>
      <c r="GLG69" s="555"/>
      <c r="GLH69" s="555"/>
      <c r="GLI69" s="555"/>
      <c r="GLJ69" s="555"/>
      <c r="GLK69" s="555"/>
      <c r="GLL69" s="555"/>
      <c r="GLM69" s="555" t="s">
        <v>62</v>
      </c>
      <c r="GLN69" s="555"/>
      <c r="GLO69" s="555"/>
      <c r="GLP69" s="555"/>
      <c r="GLQ69" s="555"/>
      <c r="GLR69" s="555"/>
      <c r="GLS69" s="555"/>
      <c r="GLT69" s="555"/>
      <c r="GLU69" s="555" t="s">
        <v>62</v>
      </c>
      <c r="GLV69" s="555"/>
      <c r="GLW69" s="555"/>
      <c r="GLX69" s="555"/>
      <c r="GLY69" s="555"/>
      <c r="GLZ69" s="555"/>
      <c r="GMA69" s="555"/>
      <c r="GMB69" s="555"/>
      <c r="GMC69" s="555" t="s">
        <v>62</v>
      </c>
      <c r="GMD69" s="555"/>
      <c r="GME69" s="555"/>
      <c r="GMF69" s="555"/>
      <c r="GMG69" s="555"/>
      <c r="GMH69" s="555"/>
      <c r="GMI69" s="555"/>
      <c r="GMJ69" s="555"/>
      <c r="GMK69" s="555" t="s">
        <v>62</v>
      </c>
      <c r="GML69" s="555"/>
      <c r="GMM69" s="555"/>
      <c r="GMN69" s="555"/>
      <c r="GMO69" s="555"/>
      <c r="GMP69" s="555"/>
      <c r="GMQ69" s="555"/>
      <c r="GMR69" s="555"/>
      <c r="GMS69" s="555" t="s">
        <v>62</v>
      </c>
      <c r="GMT69" s="555"/>
      <c r="GMU69" s="555"/>
      <c r="GMV69" s="555"/>
      <c r="GMW69" s="555"/>
      <c r="GMX69" s="555"/>
      <c r="GMY69" s="555"/>
      <c r="GMZ69" s="555"/>
      <c r="GNA69" s="555" t="s">
        <v>62</v>
      </c>
      <c r="GNB69" s="555"/>
      <c r="GNC69" s="555"/>
      <c r="GND69" s="555"/>
      <c r="GNE69" s="555"/>
      <c r="GNF69" s="555"/>
      <c r="GNG69" s="555"/>
      <c r="GNH69" s="555"/>
      <c r="GNI69" s="555" t="s">
        <v>62</v>
      </c>
      <c r="GNJ69" s="555"/>
      <c r="GNK69" s="555"/>
      <c r="GNL69" s="555"/>
      <c r="GNM69" s="555"/>
      <c r="GNN69" s="555"/>
      <c r="GNO69" s="555"/>
      <c r="GNP69" s="555"/>
      <c r="GNQ69" s="555" t="s">
        <v>62</v>
      </c>
      <c r="GNR69" s="555"/>
      <c r="GNS69" s="555"/>
      <c r="GNT69" s="555"/>
      <c r="GNU69" s="555"/>
      <c r="GNV69" s="555"/>
      <c r="GNW69" s="555"/>
      <c r="GNX69" s="555"/>
      <c r="GNY69" s="555" t="s">
        <v>62</v>
      </c>
      <c r="GNZ69" s="555"/>
      <c r="GOA69" s="555"/>
      <c r="GOB69" s="555"/>
      <c r="GOC69" s="555"/>
      <c r="GOD69" s="555"/>
      <c r="GOE69" s="555"/>
      <c r="GOF69" s="555"/>
      <c r="GOG69" s="555" t="s">
        <v>62</v>
      </c>
      <c r="GOH69" s="555"/>
      <c r="GOI69" s="555"/>
      <c r="GOJ69" s="555"/>
      <c r="GOK69" s="555"/>
      <c r="GOL69" s="555"/>
      <c r="GOM69" s="555"/>
      <c r="GON69" s="555"/>
      <c r="GOO69" s="555" t="s">
        <v>62</v>
      </c>
      <c r="GOP69" s="555"/>
      <c r="GOQ69" s="555"/>
      <c r="GOR69" s="555"/>
      <c r="GOS69" s="555"/>
      <c r="GOT69" s="555"/>
      <c r="GOU69" s="555"/>
      <c r="GOV69" s="555"/>
      <c r="GOW69" s="555" t="s">
        <v>62</v>
      </c>
      <c r="GOX69" s="555"/>
      <c r="GOY69" s="555"/>
      <c r="GOZ69" s="555"/>
      <c r="GPA69" s="555"/>
      <c r="GPB69" s="555"/>
      <c r="GPC69" s="555"/>
      <c r="GPD69" s="555"/>
      <c r="GPE69" s="555" t="s">
        <v>62</v>
      </c>
      <c r="GPF69" s="555"/>
      <c r="GPG69" s="555"/>
      <c r="GPH69" s="555"/>
      <c r="GPI69" s="555"/>
      <c r="GPJ69" s="555"/>
      <c r="GPK69" s="555"/>
      <c r="GPL69" s="555"/>
      <c r="GPM69" s="555" t="s">
        <v>62</v>
      </c>
      <c r="GPN69" s="555"/>
      <c r="GPO69" s="555"/>
      <c r="GPP69" s="555"/>
      <c r="GPQ69" s="555"/>
      <c r="GPR69" s="555"/>
      <c r="GPS69" s="555"/>
      <c r="GPT69" s="555"/>
      <c r="GPU69" s="555" t="s">
        <v>62</v>
      </c>
      <c r="GPV69" s="555"/>
      <c r="GPW69" s="555"/>
      <c r="GPX69" s="555"/>
      <c r="GPY69" s="555"/>
      <c r="GPZ69" s="555"/>
      <c r="GQA69" s="555"/>
      <c r="GQB69" s="555"/>
      <c r="GQC69" s="555" t="s">
        <v>62</v>
      </c>
      <c r="GQD69" s="555"/>
      <c r="GQE69" s="555"/>
      <c r="GQF69" s="555"/>
      <c r="GQG69" s="555"/>
      <c r="GQH69" s="555"/>
      <c r="GQI69" s="555"/>
      <c r="GQJ69" s="555"/>
      <c r="GQK69" s="555" t="s">
        <v>62</v>
      </c>
      <c r="GQL69" s="555"/>
      <c r="GQM69" s="555"/>
      <c r="GQN69" s="555"/>
      <c r="GQO69" s="555"/>
      <c r="GQP69" s="555"/>
      <c r="GQQ69" s="555"/>
      <c r="GQR69" s="555"/>
      <c r="GQS69" s="555" t="s">
        <v>62</v>
      </c>
      <c r="GQT69" s="555"/>
      <c r="GQU69" s="555"/>
      <c r="GQV69" s="555"/>
      <c r="GQW69" s="555"/>
      <c r="GQX69" s="555"/>
      <c r="GQY69" s="555"/>
      <c r="GQZ69" s="555"/>
      <c r="GRA69" s="555" t="s">
        <v>62</v>
      </c>
      <c r="GRB69" s="555"/>
      <c r="GRC69" s="555"/>
      <c r="GRD69" s="555"/>
      <c r="GRE69" s="555"/>
      <c r="GRF69" s="555"/>
      <c r="GRG69" s="555"/>
      <c r="GRH69" s="555"/>
      <c r="GRI69" s="555" t="s">
        <v>62</v>
      </c>
      <c r="GRJ69" s="555"/>
      <c r="GRK69" s="555"/>
      <c r="GRL69" s="555"/>
      <c r="GRM69" s="555"/>
      <c r="GRN69" s="555"/>
      <c r="GRO69" s="555"/>
      <c r="GRP69" s="555"/>
      <c r="GRQ69" s="555" t="s">
        <v>62</v>
      </c>
      <c r="GRR69" s="555"/>
      <c r="GRS69" s="555"/>
      <c r="GRT69" s="555"/>
      <c r="GRU69" s="555"/>
      <c r="GRV69" s="555"/>
      <c r="GRW69" s="555"/>
      <c r="GRX69" s="555"/>
      <c r="GRY69" s="555" t="s">
        <v>62</v>
      </c>
      <c r="GRZ69" s="555"/>
      <c r="GSA69" s="555"/>
      <c r="GSB69" s="555"/>
      <c r="GSC69" s="555"/>
      <c r="GSD69" s="555"/>
      <c r="GSE69" s="555"/>
      <c r="GSF69" s="555"/>
      <c r="GSG69" s="555" t="s">
        <v>62</v>
      </c>
      <c r="GSH69" s="555"/>
      <c r="GSI69" s="555"/>
      <c r="GSJ69" s="555"/>
      <c r="GSK69" s="555"/>
      <c r="GSL69" s="555"/>
      <c r="GSM69" s="555"/>
      <c r="GSN69" s="555"/>
      <c r="GSO69" s="555" t="s">
        <v>62</v>
      </c>
      <c r="GSP69" s="555"/>
      <c r="GSQ69" s="555"/>
      <c r="GSR69" s="555"/>
      <c r="GSS69" s="555"/>
      <c r="GST69" s="555"/>
      <c r="GSU69" s="555"/>
      <c r="GSV69" s="555"/>
      <c r="GSW69" s="555" t="s">
        <v>62</v>
      </c>
      <c r="GSX69" s="555"/>
      <c r="GSY69" s="555"/>
      <c r="GSZ69" s="555"/>
      <c r="GTA69" s="555"/>
      <c r="GTB69" s="555"/>
      <c r="GTC69" s="555"/>
      <c r="GTD69" s="555"/>
      <c r="GTE69" s="555" t="s">
        <v>62</v>
      </c>
      <c r="GTF69" s="555"/>
      <c r="GTG69" s="555"/>
      <c r="GTH69" s="555"/>
      <c r="GTI69" s="555"/>
      <c r="GTJ69" s="555"/>
      <c r="GTK69" s="555"/>
      <c r="GTL69" s="555"/>
      <c r="GTM69" s="555" t="s">
        <v>62</v>
      </c>
      <c r="GTN69" s="555"/>
      <c r="GTO69" s="555"/>
      <c r="GTP69" s="555"/>
      <c r="GTQ69" s="555"/>
      <c r="GTR69" s="555"/>
      <c r="GTS69" s="555"/>
      <c r="GTT69" s="555"/>
      <c r="GTU69" s="555" t="s">
        <v>62</v>
      </c>
      <c r="GTV69" s="555"/>
      <c r="GTW69" s="555"/>
      <c r="GTX69" s="555"/>
      <c r="GTY69" s="555"/>
      <c r="GTZ69" s="555"/>
      <c r="GUA69" s="555"/>
      <c r="GUB69" s="555"/>
      <c r="GUC69" s="555" t="s">
        <v>62</v>
      </c>
      <c r="GUD69" s="555"/>
      <c r="GUE69" s="555"/>
      <c r="GUF69" s="555"/>
      <c r="GUG69" s="555"/>
      <c r="GUH69" s="555"/>
      <c r="GUI69" s="555"/>
      <c r="GUJ69" s="555"/>
      <c r="GUK69" s="555" t="s">
        <v>62</v>
      </c>
      <c r="GUL69" s="555"/>
      <c r="GUM69" s="555"/>
      <c r="GUN69" s="555"/>
      <c r="GUO69" s="555"/>
      <c r="GUP69" s="555"/>
      <c r="GUQ69" s="555"/>
      <c r="GUR69" s="555"/>
      <c r="GUS69" s="555" t="s">
        <v>62</v>
      </c>
      <c r="GUT69" s="555"/>
      <c r="GUU69" s="555"/>
      <c r="GUV69" s="555"/>
      <c r="GUW69" s="555"/>
      <c r="GUX69" s="555"/>
      <c r="GUY69" s="555"/>
      <c r="GUZ69" s="555"/>
      <c r="GVA69" s="555" t="s">
        <v>62</v>
      </c>
      <c r="GVB69" s="555"/>
      <c r="GVC69" s="555"/>
      <c r="GVD69" s="555"/>
      <c r="GVE69" s="555"/>
      <c r="GVF69" s="555"/>
      <c r="GVG69" s="555"/>
      <c r="GVH69" s="555"/>
      <c r="GVI69" s="555" t="s">
        <v>62</v>
      </c>
      <c r="GVJ69" s="555"/>
      <c r="GVK69" s="555"/>
      <c r="GVL69" s="555"/>
      <c r="GVM69" s="555"/>
      <c r="GVN69" s="555"/>
      <c r="GVO69" s="555"/>
      <c r="GVP69" s="555"/>
      <c r="GVQ69" s="555" t="s">
        <v>62</v>
      </c>
      <c r="GVR69" s="555"/>
      <c r="GVS69" s="555"/>
      <c r="GVT69" s="555"/>
      <c r="GVU69" s="555"/>
      <c r="GVV69" s="555"/>
      <c r="GVW69" s="555"/>
      <c r="GVX69" s="555"/>
      <c r="GVY69" s="555" t="s">
        <v>62</v>
      </c>
      <c r="GVZ69" s="555"/>
      <c r="GWA69" s="555"/>
      <c r="GWB69" s="555"/>
      <c r="GWC69" s="555"/>
      <c r="GWD69" s="555"/>
      <c r="GWE69" s="555"/>
      <c r="GWF69" s="555"/>
      <c r="GWG69" s="555" t="s">
        <v>62</v>
      </c>
      <c r="GWH69" s="555"/>
      <c r="GWI69" s="555"/>
      <c r="GWJ69" s="555"/>
      <c r="GWK69" s="555"/>
      <c r="GWL69" s="555"/>
      <c r="GWM69" s="555"/>
      <c r="GWN69" s="555"/>
      <c r="GWO69" s="555" t="s">
        <v>62</v>
      </c>
      <c r="GWP69" s="555"/>
      <c r="GWQ69" s="555"/>
      <c r="GWR69" s="555"/>
      <c r="GWS69" s="555"/>
      <c r="GWT69" s="555"/>
      <c r="GWU69" s="555"/>
      <c r="GWV69" s="555"/>
      <c r="GWW69" s="555" t="s">
        <v>62</v>
      </c>
      <c r="GWX69" s="555"/>
      <c r="GWY69" s="555"/>
      <c r="GWZ69" s="555"/>
      <c r="GXA69" s="555"/>
      <c r="GXB69" s="555"/>
      <c r="GXC69" s="555"/>
      <c r="GXD69" s="555"/>
      <c r="GXE69" s="555" t="s">
        <v>62</v>
      </c>
      <c r="GXF69" s="555"/>
      <c r="GXG69" s="555"/>
      <c r="GXH69" s="555"/>
      <c r="GXI69" s="555"/>
      <c r="GXJ69" s="555"/>
      <c r="GXK69" s="555"/>
      <c r="GXL69" s="555"/>
      <c r="GXM69" s="555" t="s">
        <v>62</v>
      </c>
      <c r="GXN69" s="555"/>
      <c r="GXO69" s="555"/>
      <c r="GXP69" s="555"/>
      <c r="GXQ69" s="555"/>
      <c r="GXR69" s="555"/>
      <c r="GXS69" s="555"/>
      <c r="GXT69" s="555"/>
      <c r="GXU69" s="555" t="s">
        <v>62</v>
      </c>
      <c r="GXV69" s="555"/>
      <c r="GXW69" s="555"/>
      <c r="GXX69" s="555"/>
      <c r="GXY69" s="555"/>
      <c r="GXZ69" s="555"/>
      <c r="GYA69" s="555"/>
      <c r="GYB69" s="555"/>
      <c r="GYC69" s="555" t="s">
        <v>62</v>
      </c>
      <c r="GYD69" s="555"/>
      <c r="GYE69" s="555"/>
      <c r="GYF69" s="555"/>
      <c r="GYG69" s="555"/>
      <c r="GYH69" s="555"/>
      <c r="GYI69" s="555"/>
      <c r="GYJ69" s="555"/>
      <c r="GYK69" s="555" t="s">
        <v>62</v>
      </c>
      <c r="GYL69" s="555"/>
      <c r="GYM69" s="555"/>
      <c r="GYN69" s="555"/>
      <c r="GYO69" s="555"/>
      <c r="GYP69" s="555"/>
      <c r="GYQ69" s="555"/>
      <c r="GYR69" s="555"/>
      <c r="GYS69" s="555" t="s">
        <v>62</v>
      </c>
      <c r="GYT69" s="555"/>
      <c r="GYU69" s="555"/>
      <c r="GYV69" s="555"/>
      <c r="GYW69" s="555"/>
      <c r="GYX69" s="555"/>
      <c r="GYY69" s="555"/>
      <c r="GYZ69" s="555"/>
      <c r="GZA69" s="555" t="s">
        <v>62</v>
      </c>
      <c r="GZB69" s="555"/>
      <c r="GZC69" s="555"/>
      <c r="GZD69" s="555"/>
      <c r="GZE69" s="555"/>
      <c r="GZF69" s="555"/>
      <c r="GZG69" s="555"/>
      <c r="GZH69" s="555"/>
      <c r="GZI69" s="555" t="s">
        <v>62</v>
      </c>
      <c r="GZJ69" s="555"/>
      <c r="GZK69" s="555"/>
      <c r="GZL69" s="555"/>
      <c r="GZM69" s="555"/>
      <c r="GZN69" s="555"/>
      <c r="GZO69" s="555"/>
      <c r="GZP69" s="555"/>
      <c r="GZQ69" s="555" t="s">
        <v>62</v>
      </c>
      <c r="GZR69" s="555"/>
      <c r="GZS69" s="555"/>
      <c r="GZT69" s="555"/>
      <c r="GZU69" s="555"/>
      <c r="GZV69" s="555"/>
      <c r="GZW69" s="555"/>
      <c r="GZX69" s="555"/>
      <c r="GZY69" s="555" t="s">
        <v>62</v>
      </c>
      <c r="GZZ69" s="555"/>
      <c r="HAA69" s="555"/>
      <c r="HAB69" s="555"/>
      <c r="HAC69" s="555"/>
      <c r="HAD69" s="555"/>
      <c r="HAE69" s="555"/>
      <c r="HAF69" s="555"/>
      <c r="HAG69" s="555" t="s">
        <v>62</v>
      </c>
      <c r="HAH69" s="555"/>
      <c r="HAI69" s="555"/>
      <c r="HAJ69" s="555"/>
      <c r="HAK69" s="555"/>
      <c r="HAL69" s="555"/>
      <c r="HAM69" s="555"/>
      <c r="HAN69" s="555"/>
      <c r="HAO69" s="555" t="s">
        <v>62</v>
      </c>
      <c r="HAP69" s="555"/>
      <c r="HAQ69" s="555"/>
      <c r="HAR69" s="555"/>
      <c r="HAS69" s="555"/>
      <c r="HAT69" s="555"/>
      <c r="HAU69" s="555"/>
      <c r="HAV69" s="555"/>
      <c r="HAW69" s="555" t="s">
        <v>62</v>
      </c>
      <c r="HAX69" s="555"/>
      <c r="HAY69" s="555"/>
      <c r="HAZ69" s="555"/>
      <c r="HBA69" s="555"/>
      <c r="HBB69" s="555"/>
      <c r="HBC69" s="555"/>
      <c r="HBD69" s="555"/>
      <c r="HBE69" s="555" t="s">
        <v>62</v>
      </c>
      <c r="HBF69" s="555"/>
      <c r="HBG69" s="555"/>
      <c r="HBH69" s="555"/>
      <c r="HBI69" s="555"/>
      <c r="HBJ69" s="555"/>
      <c r="HBK69" s="555"/>
      <c r="HBL69" s="555"/>
      <c r="HBM69" s="555" t="s">
        <v>62</v>
      </c>
      <c r="HBN69" s="555"/>
      <c r="HBO69" s="555"/>
      <c r="HBP69" s="555"/>
      <c r="HBQ69" s="555"/>
      <c r="HBR69" s="555"/>
      <c r="HBS69" s="555"/>
      <c r="HBT69" s="555"/>
      <c r="HBU69" s="555" t="s">
        <v>62</v>
      </c>
      <c r="HBV69" s="555"/>
      <c r="HBW69" s="555"/>
      <c r="HBX69" s="555"/>
      <c r="HBY69" s="555"/>
      <c r="HBZ69" s="555"/>
      <c r="HCA69" s="555"/>
      <c r="HCB69" s="555"/>
      <c r="HCC69" s="555" t="s">
        <v>62</v>
      </c>
      <c r="HCD69" s="555"/>
      <c r="HCE69" s="555"/>
      <c r="HCF69" s="555"/>
      <c r="HCG69" s="555"/>
      <c r="HCH69" s="555"/>
      <c r="HCI69" s="555"/>
      <c r="HCJ69" s="555"/>
      <c r="HCK69" s="555" t="s">
        <v>62</v>
      </c>
      <c r="HCL69" s="555"/>
      <c r="HCM69" s="555"/>
      <c r="HCN69" s="555"/>
      <c r="HCO69" s="555"/>
      <c r="HCP69" s="555"/>
      <c r="HCQ69" s="555"/>
      <c r="HCR69" s="555"/>
      <c r="HCS69" s="555" t="s">
        <v>62</v>
      </c>
      <c r="HCT69" s="555"/>
      <c r="HCU69" s="555"/>
      <c r="HCV69" s="555"/>
      <c r="HCW69" s="555"/>
      <c r="HCX69" s="555"/>
      <c r="HCY69" s="555"/>
      <c r="HCZ69" s="555"/>
      <c r="HDA69" s="555" t="s">
        <v>62</v>
      </c>
      <c r="HDB69" s="555"/>
      <c r="HDC69" s="555"/>
      <c r="HDD69" s="555"/>
      <c r="HDE69" s="555"/>
      <c r="HDF69" s="555"/>
      <c r="HDG69" s="555"/>
      <c r="HDH69" s="555"/>
      <c r="HDI69" s="555" t="s">
        <v>62</v>
      </c>
      <c r="HDJ69" s="555"/>
      <c r="HDK69" s="555"/>
      <c r="HDL69" s="555"/>
      <c r="HDM69" s="555"/>
      <c r="HDN69" s="555"/>
      <c r="HDO69" s="555"/>
      <c r="HDP69" s="555"/>
      <c r="HDQ69" s="555" t="s">
        <v>62</v>
      </c>
      <c r="HDR69" s="555"/>
      <c r="HDS69" s="555"/>
      <c r="HDT69" s="555"/>
      <c r="HDU69" s="555"/>
      <c r="HDV69" s="555"/>
      <c r="HDW69" s="555"/>
      <c r="HDX69" s="555"/>
      <c r="HDY69" s="555" t="s">
        <v>62</v>
      </c>
      <c r="HDZ69" s="555"/>
      <c r="HEA69" s="555"/>
      <c r="HEB69" s="555"/>
      <c r="HEC69" s="555"/>
      <c r="HED69" s="555"/>
      <c r="HEE69" s="555"/>
      <c r="HEF69" s="555"/>
      <c r="HEG69" s="555" t="s">
        <v>62</v>
      </c>
      <c r="HEH69" s="555"/>
      <c r="HEI69" s="555"/>
      <c r="HEJ69" s="555"/>
      <c r="HEK69" s="555"/>
      <c r="HEL69" s="555"/>
      <c r="HEM69" s="555"/>
      <c r="HEN69" s="555"/>
      <c r="HEO69" s="555" t="s">
        <v>62</v>
      </c>
      <c r="HEP69" s="555"/>
      <c r="HEQ69" s="555"/>
      <c r="HER69" s="555"/>
      <c r="HES69" s="555"/>
      <c r="HET69" s="555"/>
      <c r="HEU69" s="555"/>
      <c r="HEV69" s="555"/>
      <c r="HEW69" s="555" t="s">
        <v>62</v>
      </c>
      <c r="HEX69" s="555"/>
      <c r="HEY69" s="555"/>
      <c r="HEZ69" s="555"/>
      <c r="HFA69" s="555"/>
      <c r="HFB69" s="555"/>
      <c r="HFC69" s="555"/>
      <c r="HFD69" s="555"/>
      <c r="HFE69" s="555" t="s">
        <v>62</v>
      </c>
      <c r="HFF69" s="555"/>
      <c r="HFG69" s="555"/>
      <c r="HFH69" s="555"/>
      <c r="HFI69" s="555"/>
      <c r="HFJ69" s="555"/>
      <c r="HFK69" s="555"/>
      <c r="HFL69" s="555"/>
      <c r="HFM69" s="555" t="s">
        <v>62</v>
      </c>
      <c r="HFN69" s="555"/>
      <c r="HFO69" s="555"/>
      <c r="HFP69" s="555"/>
      <c r="HFQ69" s="555"/>
      <c r="HFR69" s="555"/>
      <c r="HFS69" s="555"/>
      <c r="HFT69" s="555"/>
      <c r="HFU69" s="555" t="s">
        <v>62</v>
      </c>
      <c r="HFV69" s="555"/>
      <c r="HFW69" s="555"/>
      <c r="HFX69" s="555"/>
      <c r="HFY69" s="555"/>
      <c r="HFZ69" s="555"/>
      <c r="HGA69" s="555"/>
      <c r="HGB69" s="555"/>
      <c r="HGC69" s="555" t="s">
        <v>62</v>
      </c>
      <c r="HGD69" s="555"/>
      <c r="HGE69" s="555"/>
      <c r="HGF69" s="555"/>
      <c r="HGG69" s="555"/>
      <c r="HGH69" s="555"/>
      <c r="HGI69" s="555"/>
      <c r="HGJ69" s="555"/>
      <c r="HGK69" s="555" t="s">
        <v>62</v>
      </c>
      <c r="HGL69" s="555"/>
      <c r="HGM69" s="555"/>
      <c r="HGN69" s="555"/>
      <c r="HGO69" s="555"/>
      <c r="HGP69" s="555"/>
      <c r="HGQ69" s="555"/>
      <c r="HGR69" s="555"/>
      <c r="HGS69" s="555" t="s">
        <v>62</v>
      </c>
      <c r="HGT69" s="555"/>
      <c r="HGU69" s="555"/>
      <c r="HGV69" s="555"/>
      <c r="HGW69" s="555"/>
      <c r="HGX69" s="555"/>
      <c r="HGY69" s="555"/>
      <c r="HGZ69" s="555"/>
      <c r="HHA69" s="555" t="s">
        <v>62</v>
      </c>
      <c r="HHB69" s="555"/>
      <c r="HHC69" s="555"/>
      <c r="HHD69" s="555"/>
      <c r="HHE69" s="555"/>
      <c r="HHF69" s="555"/>
      <c r="HHG69" s="555"/>
      <c r="HHH69" s="555"/>
      <c r="HHI69" s="555" t="s">
        <v>62</v>
      </c>
      <c r="HHJ69" s="555"/>
      <c r="HHK69" s="555"/>
      <c r="HHL69" s="555"/>
      <c r="HHM69" s="555"/>
      <c r="HHN69" s="555"/>
      <c r="HHO69" s="555"/>
      <c r="HHP69" s="555"/>
      <c r="HHQ69" s="555" t="s">
        <v>62</v>
      </c>
      <c r="HHR69" s="555"/>
      <c r="HHS69" s="555"/>
      <c r="HHT69" s="555"/>
      <c r="HHU69" s="555"/>
      <c r="HHV69" s="555"/>
      <c r="HHW69" s="555"/>
      <c r="HHX69" s="555"/>
      <c r="HHY69" s="555" t="s">
        <v>62</v>
      </c>
      <c r="HHZ69" s="555"/>
      <c r="HIA69" s="555"/>
      <c r="HIB69" s="555"/>
      <c r="HIC69" s="555"/>
      <c r="HID69" s="555"/>
      <c r="HIE69" s="555"/>
      <c r="HIF69" s="555"/>
      <c r="HIG69" s="555" t="s">
        <v>62</v>
      </c>
      <c r="HIH69" s="555"/>
      <c r="HII69" s="555"/>
      <c r="HIJ69" s="555"/>
      <c r="HIK69" s="555"/>
      <c r="HIL69" s="555"/>
      <c r="HIM69" s="555"/>
      <c r="HIN69" s="555"/>
      <c r="HIO69" s="555" t="s">
        <v>62</v>
      </c>
      <c r="HIP69" s="555"/>
      <c r="HIQ69" s="555"/>
      <c r="HIR69" s="555"/>
      <c r="HIS69" s="555"/>
      <c r="HIT69" s="555"/>
      <c r="HIU69" s="555"/>
      <c r="HIV69" s="555"/>
      <c r="HIW69" s="555" t="s">
        <v>62</v>
      </c>
      <c r="HIX69" s="555"/>
      <c r="HIY69" s="555"/>
      <c r="HIZ69" s="555"/>
      <c r="HJA69" s="555"/>
      <c r="HJB69" s="555"/>
      <c r="HJC69" s="555"/>
      <c r="HJD69" s="555"/>
      <c r="HJE69" s="555" t="s">
        <v>62</v>
      </c>
      <c r="HJF69" s="555"/>
      <c r="HJG69" s="555"/>
      <c r="HJH69" s="555"/>
      <c r="HJI69" s="555"/>
      <c r="HJJ69" s="555"/>
      <c r="HJK69" s="555"/>
      <c r="HJL69" s="555"/>
      <c r="HJM69" s="555" t="s">
        <v>62</v>
      </c>
      <c r="HJN69" s="555"/>
      <c r="HJO69" s="555"/>
      <c r="HJP69" s="555"/>
      <c r="HJQ69" s="555"/>
      <c r="HJR69" s="555"/>
      <c r="HJS69" s="555"/>
      <c r="HJT69" s="555"/>
      <c r="HJU69" s="555" t="s">
        <v>62</v>
      </c>
      <c r="HJV69" s="555"/>
      <c r="HJW69" s="555"/>
      <c r="HJX69" s="555"/>
      <c r="HJY69" s="555"/>
      <c r="HJZ69" s="555"/>
      <c r="HKA69" s="555"/>
      <c r="HKB69" s="555"/>
      <c r="HKC69" s="555" t="s">
        <v>62</v>
      </c>
      <c r="HKD69" s="555"/>
      <c r="HKE69" s="555"/>
      <c r="HKF69" s="555"/>
      <c r="HKG69" s="555"/>
      <c r="HKH69" s="555"/>
      <c r="HKI69" s="555"/>
      <c r="HKJ69" s="555"/>
      <c r="HKK69" s="555" t="s">
        <v>62</v>
      </c>
      <c r="HKL69" s="555"/>
      <c r="HKM69" s="555"/>
      <c r="HKN69" s="555"/>
      <c r="HKO69" s="555"/>
      <c r="HKP69" s="555"/>
      <c r="HKQ69" s="555"/>
      <c r="HKR69" s="555"/>
      <c r="HKS69" s="555" t="s">
        <v>62</v>
      </c>
      <c r="HKT69" s="555"/>
      <c r="HKU69" s="555"/>
      <c r="HKV69" s="555"/>
      <c r="HKW69" s="555"/>
      <c r="HKX69" s="555"/>
      <c r="HKY69" s="555"/>
      <c r="HKZ69" s="555"/>
      <c r="HLA69" s="555" t="s">
        <v>62</v>
      </c>
      <c r="HLB69" s="555"/>
      <c r="HLC69" s="555"/>
      <c r="HLD69" s="555"/>
      <c r="HLE69" s="555"/>
      <c r="HLF69" s="555"/>
      <c r="HLG69" s="555"/>
      <c r="HLH69" s="555"/>
      <c r="HLI69" s="555" t="s">
        <v>62</v>
      </c>
      <c r="HLJ69" s="555"/>
      <c r="HLK69" s="555"/>
      <c r="HLL69" s="555"/>
      <c r="HLM69" s="555"/>
      <c r="HLN69" s="555"/>
      <c r="HLO69" s="555"/>
      <c r="HLP69" s="555"/>
      <c r="HLQ69" s="555" t="s">
        <v>62</v>
      </c>
      <c r="HLR69" s="555"/>
      <c r="HLS69" s="555"/>
      <c r="HLT69" s="555"/>
      <c r="HLU69" s="555"/>
      <c r="HLV69" s="555"/>
      <c r="HLW69" s="555"/>
      <c r="HLX69" s="555"/>
      <c r="HLY69" s="555" t="s">
        <v>62</v>
      </c>
      <c r="HLZ69" s="555"/>
      <c r="HMA69" s="555"/>
      <c r="HMB69" s="555"/>
      <c r="HMC69" s="555"/>
      <c r="HMD69" s="555"/>
      <c r="HME69" s="555"/>
      <c r="HMF69" s="555"/>
      <c r="HMG69" s="555" t="s">
        <v>62</v>
      </c>
      <c r="HMH69" s="555"/>
      <c r="HMI69" s="555"/>
      <c r="HMJ69" s="555"/>
      <c r="HMK69" s="555"/>
      <c r="HML69" s="555"/>
      <c r="HMM69" s="555"/>
      <c r="HMN69" s="555"/>
      <c r="HMO69" s="555" t="s">
        <v>62</v>
      </c>
      <c r="HMP69" s="555"/>
      <c r="HMQ69" s="555"/>
      <c r="HMR69" s="555"/>
      <c r="HMS69" s="555"/>
      <c r="HMT69" s="555"/>
      <c r="HMU69" s="555"/>
      <c r="HMV69" s="555"/>
      <c r="HMW69" s="555" t="s">
        <v>62</v>
      </c>
      <c r="HMX69" s="555"/>
      <c r="HMY69" s="555"/>
      <c r="HMZ69" s="555"/>
      <c r="HNA69" s="555"/>
      <c r="HNB69" s="555"/>
      <c r="HNC69" s="555"/>
      <c r="HND69" s="555"/>
      <c r="HNE69" s="555" t="s">
        <v>62</v>
      </c>
      <c r="HNF69" s="555"/>
      <c r="HNG69" s="555"/>
      <c r="HNH69" s="555"/>
      <c r="HNI69" s="555"/>
      <c r="HNJ69" s="555"/>
      <c r="HNK69" s="555"/>
      <c r="HNL69" s="555"/>
      <c r="HNM69" s="555" t="s">
        <v>62</v>
      </c>
      <c r="HNN69" s="555"/>
      <c r="HNO69" s="555"/>
      <c r="HNP69" s="555"/>
      <c r="HNQ69" s="555"/>
      <c r="HNR69" s="555"/>
      <c r="HNS69" s="555"/>
      <c r="HNT69" s="555"/>
      <c r="HNU69" s="555" t="s">
        <v>62</v>
      </c>
      <c r="HNV69" s="555"/>
      <c r="HNW69" s="555"/>
      <c r="HNX69" s="555"/>
      <c r="HNY69" s="555"/>
      <c r="HNZ69" s="555"/>
      <c r="HOA69" s="555"/>
      <c r="HOB69" s="555"/>
      <c r="HOC69" s="555" t="s">
        <v>62</v>
      </c>
      <c r="HOD69" s="555"/>
      <c r="HOE69" s="555"/>
      <c r="HOF69" s="555"/>
      <c r="HOG69" s="555"/>
      <c r="HOH69" s="555"/>
      <c r="HOI69" s="555"/>
      <c r="HOJ69" s="555"/>
      <c r="HOK69" s="555" t="s">
        <v>62</v>
      </c>
      <c r="HOL69" s="555"/>
      <c r="HOM69" s="555"/>
      <c r="HON69" s="555"/>
      <c r="HOO69" s="555"/>
      <c r="HOP69" s="555"/>
      <c r="HOQ69" s="555"/>
      <c r="HOR69" s="555"/>
      <c r="HOS69" s="555" t="s">
        <v>62</v>
      </c>
      <c r="HOT69" s="555"/>
      <c r="HOU69" s="555"/>
      <c r="HOV69" s="555"/>
      <c r="HOW69" s="555"/>
      <c r="HOX69" s="555"/>
      <c r="HOY69" s="555"/>
      <c r="HOZ69" s="555"/>
      <c r="HPA69" s="555" t="s">
        <v>62</v>
      </c>
      <c r="HPB69" s="555"/>
      <c r="HPC69" s="555"/>
      <c r="HPD69" s="555"/>
      <c r="HPE69" s="555"/>
      <c r="HPF69" s="555"/>
      <c r="HPG69" s="555"/>
      <c r="HPH69" s="555"/>
      <c r="HPI69" s="555" t="s">
        <v>62</v>
      </c>
      <c r="HPJ69" s="555"/>
      <c r="HPK69" s="555"/>
      <c r="HPL69" s="555"/>
      <c r="HPM69" s="555"/>
      <c r="HPN69" s="555"/>
      <c r="HPO69" s="555"/>
      <c r="HPP69" s="555"/>
      <c r="HPQ69" s="555" t="s">
        <v>62</v>
      </c>
      <c r="HPR69" s="555"/>
      <c r="HPS69" s="555"/>
      <c r="HPT69" s="555"/>
      <c r="HPU69" s="555"/>
      <c r="HPV69" s="555"/>
      <c r="HPW69" s="555"/>
      <c r="HPX69" s="555"/>
      <c r="HPY69" s="555" t="s">
        <v>62</v>
      </c>
      <c r="HPZ69" s="555"/>
      <c r="HQA69" s="555"/>
      <c r="HQB69" s="555"/>
      <c r="HQC69" s="555"/>
      <c r="HQD69" s="555"/>
      <c r="HQE69" s="555"/>
      <c r="HQF69" s="555"/>
      <c r="HQG69" s="555" t="s">
        <v>62</v>
      </c>
      <c r="HQH69" s="555"/>
      <c r="HQI69" s="555"/>
      <c r="HQJ69" s="555"/>
      <c r="HQK69" s="555"/>
      <c r="HQL69" s="555"/>
      <c r="HQM69" s="555"/>
      <c r="HQN69" s="555"/>
      <c r="HQO69" s="555" t="s">
        <v>62</v>
      </c>
      <c r="HQP69" s="555"/>
      <c r="HQQ69" s="555"/>
      <c r="HQR69" s="555"/>
      <c r="HQS69" s="555"/>
      <c r="HQT69" s="555"/>
      <c r="HQU69" s="555"/>
      <c r="HQV69" s="555"/>
      <c r="HQW69" s="555" t="s">
        <v>62</v>
      </c>
      <c r="HQX69" s="555"/>
      <c r="HQY69" s="555"/>
      <c r="HQZ69" s="555"/>
      <c r="HRA69" s="555"/>
      <c r="HRB69" s="555"/>
      <c r="HRC69" s="555"/>
      <c r="HRD69" s="555"/>
      <c r="HRE69" s="555" t="s">
        <v>62</v>
      </c>
      <c r="HRF69" s="555"/>
      <c r="HRG69" s="555"/>
      <c r="HRH69" s="555"/>
      <c r="HRI69" s="555"/>
      <c r="HRJ69" s="555"/>
      <c r="HRK69" s="555"/>
      <c r="HRL69" s="555"/>
      <c r="HRM69" s="555" t="s">
        <v>62</v>
      </c>
      <c r="HRN69" s="555"/>
      <c r="HRO69" s="555"/>
      <c r="HRP69" s="555"/>
      <c r="HRQ69" s="555"/>
      <c r="HRR69" s="555"/>
      <c r="HRS69" s="555"/>
      <c r="HRT69" s="555"/>
      <c r="HRU69" s="555" t="s">
        <v>62</v>
      </c>
      <c r="HRV69" s="555"/>
      <c r="HRW69" s="555"/>
      <c r="HRX69" s="555"/>
      <c r="HRY69" s="555"/>
      <c r="HRZ69" s="555"/>
      <c r="HSA69" s="555"/>
      <c r="HSB69" s="555"/>
      <c r="HSC69" s="555" t="s">
        <v>62</v>
      </c>
      <c r="HSD69" s="555"/>
      <c r="HSE69" s="555"/>
      <c r="HSF69" s="555"/>
      <c r="HSG69" s="555"/>
      <c r="HSH69" s="555"/>
      <c r="HSI69" s="555"/>
      <c r="HSJ69" s="555"/>
      <c r="HSK69" s="555" t="s">
        <v>62</v>
      </c>
      <c r="HSL69" s="555"/>
      <c r="HSM69" s="555"/>
      <c r="HSN69" s="555"/>
      <c r="HSO69" s="555"/>
      <c r="HSP69" s="555"/>
      <c r="HSQ69" s="555"/>
      <c r="HSR69" s="555"/>
      <c r="HSS69" s="555" t="s">
        <v>62</v>
      </c>
      <c r="HST69" s="555"/>
      <c r="HSU69" s="555"/>
      <c r="HSV69" s="555"/>
      <c r="HSW69" s="555"/>
      <c r="HSX69" s="555"/>
      <c r="HSY69" s="555"/>
      <c r="HSZ69" s="555"/>
      <c r="HTA69" s="555" t="s">
        <v>62</v>
      </c>
      <c r="HTB69" s="555"/>
      <c r="HTC69" s="555"/>
      <c r="HTD69" s="555"/>
      <c r="HTE69" s="555"/>
      <c r="HTF69" s="555"/>
      <c r="HTG69" s="555"/>
      <c r="HTH69" s="555"/>
      <c r="HTI69" s="555" t="s">
        <v>62</v>
      </c>
      <c r="HTJ69" s="555"/>
      <c r="HTK69" s="555"/>
      <c r="HTL69" s="555"/>
      <c r="HTM69" s="555"/>
      <c r="HTN69" s="555"/>
      <c r="HTO69" s="555"/>
      <c r="HTP69" s="555"/>
      <c r="HTQ69" s="555" t="s">
        <v>62</v>
      </c>
      <c r="HTR69" s="555"/>
      <c r="HTS69" s="555"/>
      <c r="HTT69" s="555"/>
      <c r="HTU69" s="555"/>
      <c r="HTV69" s="555"/>
      <c r="HTW69" s="555"/>
      <c r="HTX69" s="555"/>
      <c r="HTY69" s="555" t="s">
        <v>62</v>
      </c>
      <c r="HTZ69" s="555"/>
      <c r="HUA69" s="555"/>
      <c r="HUB69" s="555"/>
      <c r="HUC69" s="555"/>
      <c r="HUD69" s="555"/>
      <c r="HUE69" s="555"/>
      <c r="HUF69" s="555"/>
      <c r="HUG69" s="555" t="s">
        <v>62</v>
      </c>
      <c r="HUH69" s="555"/>
      <c r="HUI69" s="555"/>
      <c r="HUJ69" s="555"/>
      <c r="HUK69" s="555"/>
      <c r="HUL69" s="555"/>
      <c r="HUM69" s="555"/>
      <c r="HUN69" s="555"/>
      <c r="HUO69" s="555" t="s">
        <v>62</v>
      </c>
      <c r="HUP69" s="555"/>
      <c r="HUQ69" s="555"/>
      <c r="HUR69" s="555"/>
      <c r="HUS69" s="555"/>
      <c r="HUT69" s="555"/>
      <c r="HUU69" s="555"/>
      <c r="HUV69" s="555"/>
      <c r="HUW69" s="555" t="s">
        <v>62</v>
      </c>
      <c r="HUX69" s="555"/>
      <c r="HUY69" s="555"/>
      <c r="HUZ69" s="555"/>
      <c r="HVA69" s="555"/>
      <c r="HVB69" s="555"/>
      <c r="HVC69" s="555"/>
      <c r="HVD69" s="555"/>
      <c r="HVE69" s="555" t="s">
        <v>62</v>
      </c>
      <c r="HVF69" s="555"/>
      <c r="HVG69" s="555"/>
      <c r="HVH69" s="555"/>
      <c r="HVI69" s="555"/>
      <c r="HVJ69" s="555"/>
      <c r="HVK69" s="555"/>
      <c r="HVL69" s="555"/>
      <c r="HVM69" s="555" t="s">
        <v>62</v>
      </c>
      <c r="HVN69" s="555"/>
      <c r="HVO69" s="555"/>
      <c r="HVP69" s="555"/>
      <c r="HVQ69" s="555"/>
      <c r="HVR69" s="555"/>
      <c r="HVS69" s="555"/>
      <c r="HVT69" s="555"/>
      <c r="HVU69" s="555" t="s">
        <v>62</v>
      </c>
      <c r="HVV69" s="555"/>
      <c r="HVW69" s="555"/>
      <c r="HVX69" s="555"/>
      <c r="HVY69" s="555"/>
      <c r="HVZ69" s="555"/>
      <c r="HWA69" s="555"/>
      <c r="HWB69" s="555"/>
      <c r="HWC69" s="555" t="s">
        <v>62</v>
      </c>
      <c r="HWD69" s="555"/>
      <c r="HWE69" s="555"/>
      <c r="HWF69" s="555"/>
      <c r="HWG69" s="555"/>
      <c r="HWH69" s="555"/>
      <c r="HWI69" s="555"/>
      <c r="HWJ69" s="555"/>
      <c r="HWK69" s="555" t="s">
        <v>62</v>
      </c>
      <c r="HWL69" s="555"/>
      <c r="HWM69" s="555"/>
      <c r="HWN69" s="555"/>
      <c r="HWO69" s="555"/>
      <c r="HWP69" s="555"/>
      <c r="HWQ69" s="555"/>
      <c r="HWR69" s="555"/>
      <c r="HWS69" s="555" t="s">
        <v>62</v>
      </c>
      <c r="HWT69" s="555"/>
      <c r="HWU69" s="555"/>
      <c r="HWV69" s="555"/>
      <c r="HWW69" s="555"/>
      <c r="HWX69" s="555"/>
      <c r="HWY69" s="555"/>
      <c r="HWZ69" s="555"/>
      <c r="HXA69" s="555" t="s">
        <v>62</v>
      </c>
      <c r="HXB69" s="555"/>
      <c r="HXC69" s="555"/>
      <c r="HXD69" s="555"/>
      <c r="HXE69" s="555"/>
      <c r="HXF69" s="555"/>
      <c r="HXG69" s="555"/>
      <c r="HXH69" s="555"/>
      <c r="HXI69" s="555" t="s">
        <v>62</v>
      </c>
      <c r="HXJ69" s="555"/>
      <c r="HXK69" s="555"/>
      <c r="HXL69" s="555"/>
      <c r="HXM69" s="555"/>
      <c r="HXN69" s="555"/>
      <c r="HXO69" s="555"/>
      <c r="HXP69" s="555"/>
      <c r="HXQ69" s="555" t="s">
        <v>62</v>
      </c>
      <c r="HXR69" s="555"/>
      <c r="HXS69" s="555"/>
      <c r="HXT69" s="555"/>
      <c r="HXU69" s="555"/>
      <c r="HXV69" s="555"/>
      <c r="HXW69" s="555"/>
      <c r="HXX69" s="555"/>
      <c r="HXY69" s="555" t="s">
        <v>62</v>
      </c>
      <c r="HXZ69" s="555"/>
      <c r="HYA69" s="555"/>
      <c r="HYB69" s="555"/>
      <c r="HYC69" s="555"/>
      <c r="HYD69" s="555"/>
      <c r="HYE69" s="555"/>
      <c r="HYF69" s="555"/>
      <c r="HYG69" s="555" t="s">
        <v>62</v>
      </c>
      <c r="HYH69" s="555"/>
      <c r="HYI69" s="555"/>
      <c r="HYJ69" s="555"/>
      <c r="HYK69" s="555"/>
      <c r="HYL69" s="555"/>
      <c r="HYM69" s="555"/>
      <c r="HYN69" s="555"/>
      <c r="HYO69" s="555" t="s">
        <v>62</v>
      </c>
      <c r="HYP69" s="555"/>
      <c r="HYQ69" s="555"/>
      <c r="HYR69" s="555"/>
      <c r="HYS69" s="555"/>
      <c r="HYT69" s="555"/>
      <c r="HYU69" s="555"/>
      <c r="HYV69" s="555"/>
      <c r="HYW69" s="555" t="s">
        <v>62</v>
      </c>
      <c r="HYX69" s="555"/>
      <c r="HYY69" s="555"/>
      <c r="HYZ69" s="555"/>
      <c r="HZA69" s="555"/>
      <c r="HZB69" s="555"/>
      <c r="HZC69" s="555"/>
      <c r="HZD69" s="555"/>
      <c r="HZE69" s="555" t="s">
        <v>62</v>
      </c>
      <c r="HZF69" s="555"/>
      <c r="HZG69" s="555"/>
      <c r="HZH69" s="555"/>
      <c r="HZI69" s="555"/>
      <c r="HZJ69" s="555"/>
      <c r="HZK69" s="555"/>
      <c r="HZL69" s="555"/>
      <c r="HZM69" s="555" t="s">
        <v>62</v>
      </c>
      <c r="HZN69" s="555"/>
      <c r="HZO69" s="555"/>
      <c r="HZP69" s="555"/>
      <c r="HZQ69" s="555"/>
      <c r="HZR69" s="555"/>
      <c r="HZS69" s="555"/>
      <c r="HZT69" s="555"/>
      <c r="HZU69" s="555" t="s">
        <v>62</v>
      </c>
      <c r="HZV69" s="555"/>
      <c r="HZW69" s="555"/>
      <c r="HZX69" s="555"/>
      <c r="HZY69" s="555"/>
      <c r="HZZ69" s="555"/>
      <c r="IAA69" s="555"/>
      <c r="IAB69" s="555"/>
      <c r="IAC69" s="555" t="s">
        <v>62</v>
      </c>
      <c r="IAD69" s="555"/>
      <c r="IAE69" s="555"/>
      <c r="IAF69" s="555"/>
      <c r="IAG69" s="555"/>
      <c r="IAH69" s="555"/>
      <c r="IAI69" s="555"/>
      <c r="IAJ69" s="555"/>
      <c r="IAK69" s="555" t="s">
        <v>62</v>
      </c>
      <c r="IAL69" s="555"/>
      <c r="IAM69" s="555"/>
      <c r="IAN69" s="555"/>
      <c r="IAO69" s="555"/>
      <c r="IAP69" s="555"/>
      <c r="IAQ69" s="555"/>
      <c r="IAR69" s="555"/>
      <c r="IAS69" s="555" t="s">
        <v>62</v>
      </c>
      <c r="IAT69" s="555"/>
      <c r="IAU69" s="555"/>
      <c r="IAV69" s="555"/>
      <c r="IAW69" s="555"/>
      <c r="IAX69" s="555"/>
      <c r="IAY69" s="555"/>
      <c r="IAZ69" s="555"/>
      <c r="IBA69" s="555" t="s">
        <v>62</v>
      </c>
      <c r="IBB69" s="555"/>
      <c r="IBC69" s="555"/>
      <c r="IBD69" s="555"/>
      <c r="IBE69" s="555"/>
      <c r="IBF69" s="555"/>
      <c r="IBG69" s="555"/>
      <c r="IBH69" s="555"/>
      <c r="IBI69" s="555" t="s">
        <v>62</v>
      </c>
      <c r="IBJ69" s="555"/>
      <c r="IBK69" s="555"/>
      <c r="IBL69" s="555"/>
      <c r="IBM69" s="555"/>
      <c r="IBN69" s="555"/>
      <c r="IBO69" s="555"/>
      <c r="IBP69" s="555"/>
      <c r="IBQ69" s="555" t="s">
        <v>62</v>
      </c>
      <c r="IBR69" s="555"/>
      <c r="IBS69" s="555"/>
      <c r="IBT69" s="555"/>
      <c r="IBU69" s="555"/>
      <c r="IBV69" s="555"/>
      <c r="IBW69" s="555"/>
      <c r="IBX69" s="555"/>
      <c r="IBY69" s="555" t="s">
        <v>62</v>
      </c>
      <c r="IBZ69" s="555"/>
      <c r="ICA69" s="555"/>
      <c r="ICB69" s="555"/>
      <c r="ICC69" s="555"/>
      <c r="ICD69" s="555"/>
      <c r="ICE69" s="555"/>
      <c r="ICF69" s="555"/>
      <c r="ICG69" s="555" t="s">
        <v>62</v>
      </c>
      <c r="ICH69" s="555"/>
      <c r="ICI69" s="555"/>
      <c r="ICJ69" s="555"/>
      <c r="ICK69" s="555"/>
      <c r="ICL69" s="555"/>
      <c r="ICM69" s="555"/>
      <c r="ICN69" s="555"/>
      <c r="ICO69" s="555" t="s">
        <v>62</v>
      </c>
      <c r="ICP69" s="555"/>
      <c r="ICQ69" s="555"/>
      <c r="ICR69" s="555"/>
      <c r="ICS69" s="555"/>
      <c r="ICT69" s="555"/>
      <c r="ICU69" s="555"/>
      <c r="ICV69" s="555"/>
      <c r="ICW69" s="555" t="s">
        <v>62</v>
      </c>
      <c r="ICX69" s="555"/>
      <c r="ICY69" s="555"/>
      <c r="ICZ69" s="555"/>
      <c r="IDA69" s="555"/>
      <c r="IDB69" s="555"/>
      <c r="IDC69" s="555"/>
      <c r="IDD69" s="555"/>
      <c r="IDE69" s="555" t="s">
        <v>62</v>
      </c>
      <c r="IDF69" s="555"/>
      <c r="IDG69" s="555"/>
      <c r="IDH69" s="555"/>
      <c r="IDI69" s="555"/>
      <c r="IDJ69" s="555"/>
      <c r="IDK69" s="555"/>
      <c r="IDL69" s="555"/>
      <c r="IDM69" s="555" t="s">
        <v>62</v>
      </c>
      <c r="IDN69" s="555"/>
      <c r="IDO69" s="555"/>
      <c r="IDP69" s="555"/>
      <c r="IDQ69" s="555"/>
      <c r="IDR69" s="555"/>
      <c r="IDS69" s="555"/>
      <c r="IDT69" s="555"/>
      <c r="IDU69" s="555" t="s">
        <v>62</v>
      </c>
      <c r="IDV69" s="555"/>
      <c r="IDW69" s="555"/>
      <c r="IDX69" s="555"/>
      <c r="IDY69" s="555"/>
      <c r="IDZ69" s="555"/>
      <c r="IEA69" s="555"/>
      <c r="IEB69" s="555"/>
      <c r="IEC69" s="555" t="s">
        <v>62</v>
      </c>
      <c r="IED69" s="555"/>
      <c r="IEE69" s="555"/>
      <c r="IEF69" s="555"/>
      <c r="IEG69" s="555"/>
      <c r="IEH69" s="555"/>
      <c r="IEI69" s="555"/>
      <c r="IEJ69" s="555"/>
      <c r="IEK69" s="555" t="s">
        <v>62</v>
      </c>
      <c r="IEL69" s="555"/>
      <c r="IEM69" s="555"/>
      <c r="IEN69" s="555"/>
      <c r="IEO69" s="555"/>
      <c r="IEP69" s="555"/>
      <c r="IEQ69" s="555"/>
      <c r="IER69" s="555"/>
      <c r="IES69" s="555" t="s">
        <v>62</v>
      </c>
      <c r="IET69" s="555"/>
      <c r="IEU69" s="555"/>
      <c r="IEV69" s="555"/>
      <c r="IEW69" s="555"/>
      <c r="IEX69" s="555"/>
      <c r="IEY69" s="555"/>
      <c r="IEZ69" s="555"/>
      <c r="IFA69" s="555" t="s">
        <v>62</v>
      </c>
      <c r="IFB69" s="555"/>
      <c r="IFC69" s="555"/>
      <c r="IFD69" s="555"/>
      <c r="IFE69" s="555"/>
      <c r="IFF69" s="555"/>
      <c r="IFG69" s="555"/>
      <c r="IFH69" s="555"/>
      <c r="IFI69" s="555" t="s">
        <v>62</v>
      </c>
      <c r="IFJ69" s="555"/>
      <c r="IFK69" s="555"/>
      <c r="IFL69" s="555"/>
      <c r="IFM69" s="555"/>
      <c r="IFN69" s="555"/>
      <c r="IFO69" s="555"/>
      <c r="IFP69" s="555"/>
      <c r="IFQ69" s="555" t="s">
        <v>62</v>
      </c>
      <c r="IFR69" s="555"/>
      <c r="IFS69" s="555"/>
      <c r="IFT69" s="555"/>
      <c r="IFU69" s="555"/>
      <c r="IFV69" s="555"/>
      <c r="IFW69" s="555"/>
      <c r="IFX69" s="555"/>
      <c r="IFY69" s="555" t="s">
        <v>62</v>
      </c>
      <c r="IFZ69" s="555"/>
      <c r="IGA69" s="555"/>
      <c r="IGB69" s="555"/>
      <c r="IGC69" s="555"/>
      <c r="IGD69" s="555"/>
      <c r="IGE69" s="555"/>
      <c r="IGF69" s="555"/>
      <c r="IGG69" s="555" t="s">
        <v>62</v>
      </c>
      <c r="IGH69" s="555"/>
      <c r="IGI69" s="555"/>
      <c r="IGJ69" s="555"/>
      <c r="IGK69" s="555"/>
      <c r="IGL69" s="555"/>
      <c r="IGM69" s="555"/>
      <c r="IGN69" s="555"/>
      <c r="IGO69" s="555" t="s">
        <v>62</v>
      </c>
      <c r="IGP69" s="555"/>
      <c r="IGQ69" s="555"/>
      <c r="IGR69" s="555"/>
      <c r="IGS69" s="555"/>
      <c r="IGT69" s="555"/>
      <c r="IGU69" s="555"/>
      <c r="IGV69" s="555"/>
      <c r="IGW69" s="555" t="s">
        <v>62</v>
      </c>
      <c r="IGX69" s="555"/>
      <c r="IGY69" s="555"/>
      <c r="IGZ69" s="555"/>
      <c r="IHA69" s="555"/>
      <c r="IHB69" s="555"/>
      <c r="IHC69" s="555"/>
      <c r="IHD69" s="555"/>
      <c r="IHE69" s="555" t="s">
        <v>62</v>
      </c>
      <c r="IHF69" s="555"/>
      <c r="IHG69" s="555"/>
      <c r="IHH69" s="555"/>
      <c r="IHI69" s="555"/>
      <c r="IHJ69" s="555"/>
      <c r="IHK69" s="555"/>
      <c r="IHL69" s="555"/>
      <c r="IHM69" s="555" t="s">
        <v>62</v>
      </c>
      <c r="IHN69" s="555"/>
      <c r="IHO69" s="555"/>
      <c r="IHP69" s="555"/>
      <c r="IHQ69" s="555"/>
      <c r="IHR69" s="555"/>
      <c r="IHS69" s="555"/>
      <c r="IHT69" s="555"/>
      <c r="IHU69" s="555" t="s">
        <v>62</v>
      </c>
      <c r="IHV69" s="555"/>
      <c r="IHW69" s="555"/>
      <c r="IHX69" s="555"/>
      <c r="IHY69" s="555"/>
      <c r="IHZ69" s="555"/>
      <c r="IIA69" s="555"/>
      <c r="IIB69" s="555"/>
      <c r="IIC69" s="555" t="s">
        <v>62</v>
      </c>
      <c r="IID69" s="555"/>
      <c r="IIE69" s="555"/>
      <c r="IIF69" s="555"/>
      <c r="IIG69" s="555"/>
      <c r="IIH69" s="555"/>
      <c r="III69" s="555"/>
      <c r="IIJ69" s="555"/>
      <c r="IIK69" s="555" t="s">
        <v>62</v>
      </c>
      <c r="IIL69" s="555"/>
      <c r="IIM69" s="555"/>
      <c r="IIN69" s="555"/>
      <c r="IIO69" s="555"/>
      <c r="IIP69" s="555"/>
      <c r="IIQ69" s="555"/>
      <c r="IIR69" s="555"/>
      <c r="IIS69" s="555" t="s">
        <v>62</v>
      </c>
      <c r="IIT69" s="555"/>
      <c r="IIU69" s="555"/>
      <c r="IIV69" s="555"/>
      <c r="IIW69" s="555"/>
      <c r="IIX69" s="555"/>
      <c r="IIY69" s="555"/>
      <c r="IIZ69" s="555"/>
      <c r="IJA69" s="555" t="s">
        <v>62</v>
      </c>
      <c r="IJB69" s="555"/>
      <c r="IJC69" s="555"/>
      <c r="IJD69" s="555"/>
      <c r="IJE69" s="555"/>
      <c r="IJF69" s="555"/>
      <c r="IJG69" s="555"/>
      <c r="IJH69" s="555"/>
      <c r="IJI69" s="555" t="s">
        <v>62</v>
      </c>
      <c r="IJJ69" s="555"/>
      <c r="IJK69" s="555"/>
      <c r="IJL69" s="555"/>
      <c r="IJM69" s="555"/>
      <c r="IJN69" s="555"/>
      <c r="IJO69" s="555"/>
      <c r="IJP69" s="555"/>
      <c r="IJQ69" s="555" t="s">
        <v>62</v>
      </c>
      <c r="IJR69" s="555"/>
      <c r="IJS69" s="555"/>
      <c r="IJT69" s="555"/>
      <c r="IJU69" s="555"/>
      <c r="IJV69" s="555"/>
      <c r="IJW69" s="555"/>
      <c r="IJX69" s="555"/>
      <c r="IJY69" s="555" t="s">
        <v>62</v>
      </c>
      <c r="IJZ69" s="555"/>
      <c r="IKA69" s="555"/>
      <c r="IKB69" s="555"/>
      <c r="IKC69" s="555"/>
      <c r="IKD69" s="555"/>
      <c r="IKE69" s="555"/>
      <c r="IKF69" s="555"/>
      <c r="IKG69" s="555" t="s">
        <v>62</v>
      </c>
      <c r="IKH69" s="555"/>
      <c r="IKI69" s="555"/>
      <c r="IKJ69" s="555"/>
      <c r="IKK69" s="555"/>
      <c r="IKL69" s="555"/>
      <c r="IKM69" s="555"/>
      <c r="IKN69" s="555"/>
      <c r="IKO69" s="555" t="s">
        <v>62</v>
      </c>
      <c r="IKP69" s="555"/>
      <c r="IKQ69" s="555"/>
      <c r="IKR69" s="555"/>
      <c r="IKS69" s="555"/>
      <c r="IKT69" s="555"/>
      <c r="IKU69" s="555"/>
      <c r="IKV69" s="555"/>
      <c r="IKW69" s="555" t="s">
        <v>62</v>
      </c>
      <c r="IKX69" s="555"/>
      <c r="IKY69" s="555"/>
      <c r="IKZ69" s="555"/>
      <c r="ILA69" s="555"/>
      <c r="ILB69" s="555"/>
      <c r="ILC69" s="555"/>
      <c r="ILD69" s="555"/>
      <c r="ILE69" s="555" t="s">
        <v>62</v>
      </c>
      <c r="ILF69" s="555"/>
      <c r="ILG69" s="555"/>
      <c r="ILH69" s="555"/>
      <c r="ILI69" s="555"/>
      <c r="ILJ69" s="555"/>
      <c r="ILK69" s="555"/>
      <c r="ILL69" s="555"/>
      <c r="ILM69" s="555" t="s">
        <v>62</v>
      </c>
      <c r="ILN69" s="555"/>
      <c r="ILO69" s="555"/>
      <c r="ILP69" s="555"/>
      <c r="ILQ69" s="555"/>
      <c r="ILR69" s="555"/>
      <c r="ILS69" s="555"/>
      <c r="ILT69" s="555"/>
      <c r="ILU69" s="555" t="s">
        <v>62</v>
      </c>
      <c r="ILV69" s="555"/>
      <c r="ILW69" s="555"/>
      <c r="ILX69" s="555"/>
      <c r="ILY69" s="555"/>
      <c r="ILZ69" s="555"/>
      <c r="IMA69" s="555"/>
      <c r="IMB69" s="555"/>
      <c r="IMC69" s="555" t="s">
        <v>62</v>
      </c>
      <c r="IMD69" s="555"/>
      <c r="IME69" s="555"/>
      <c r="IMF69" s="555"/>
      <c r="IMG69" s="555"/>
      <c r="IMH69" s="555"/>
      <c r="IMI69" s="555"/>
      <c r="IMJ69" s="555"/>
      <c r="IMK69" s="555" t="s">
        <v>62</v>
      </c>
      <c r="IML69" s="555"/>
      <c r="IMM69" s="555"/>
      <c r="IMN69" s="555"/>
      <c r="IMO69" s="555"/>
      <c r="IMP69" s="555"/>
      <c r="IMQ69" s="555"/>
      <c r="IMR69" s="555"/>
      <c r="IMS69" s="555" t="s">
        <v>62</v>
      </c>
      <c r="IMT69" s="555"/>
      <c r="IMU69" s="555"/>
      <c r="IMV69" s="555"/>
      <c r="IMW69" s="555"/>
      <c r="IMX69" s="555"/>
      <c r="IMY69" s="555"/>
      <c r="IMZ69" s="555"/>
      <c r="INA69" s="555" t="s">
        <v>62</v>
      </c>
      <c r="INB69" s="555"/>
      <c r="INC69" s="555"/>
      <c r="IND69" s="555"/>
      <c r="INE69" s="555"/>
      <c r="INF69" s="555"/>
      <c r="ING69" s="555"/>
      <c r="INH69" s="555"/>
      <c r="INI69" s="555" t="s">
        <v>62</v>
      </c>
      <c r="INJ69" s="555"/>
      <c r="INK69" s="555"/>
      <c r="INL69" s="555"/>
      <c r="INM69" s="555"/>
      <c r="INN69" s="555"/>
      <c r="INO69" s="555"/>
      <c r="INP69" s="555"/>
      <c r="INQ69" s="555" t="s">
        <v>62</v>
      </c>
      <c r="INR69" s="555"/>
      <c r="INS69" s="555"/>
      <c r="INT69" s="555"/>
      <c r="INU69" s="555"/>
      <c r="INV69" s="555"/>
      <c r="INW69" s="555"/>
      <c r="INX69" s="555"/>
      <c r="INY69" s="555" t="s">
        <v>62</v>
      </c>
      <c r="INZ69" s="555"/>
      <c r="IOA69" s="555"/>
      <c r="IOB69" s="555"/>
      <c r="IOC69" s="555"/>
      <c r="IOD69" s="555"/>
      <c r="IOE69" s="555"/>
      <c r="IOF69" s="555"/>
      <c r="IOG69" s="555" t="s">
        <v>62</v>
      </c>
      <c r="IOH69" s="555"/>
      <c r="IOI69" s="555"/>
      <c r="IOJ69" s="555"/>
      <c r="IOK69" s="555"/>
      <c r="IOL69" s="555"/>
      <c r="IOM69" s="555"/>
      <c r="ION69" s="555"/>
      <c r="IOO69" s="555" t="s">
        <v>62</v>
      </c>
      <c r="IOP69" s="555"/>
      <c r="IOQ69" s="555"/>
      <c r="IOR69" s="555"/>
      <c r="IOS69" s="555"/>
      <c r="IOT69" s="555"/>
      <c r="IOU69" s="555"/>
      <c r="IOV69" s="555"/>
      <c r="IOW69" s="555" t="s">
        <v>62</v>
      </c>
      <c r="IOX69" s="555"/>
      <c r="IOY69" s="555"/>
      <c r="IOZ69" s="555"/>
      <c r="IPA69" s="555"/>
      <c r="IPB69" s="555"/>
      <c r="IPC69" s="555"/>
      <c r="IPD69" s="555"/>
      <c r="IPE69" s="555" t="s">
        <v>62</v>
      </c>
      <c r="IPF69" s="555"/>
      <c r="IPG69" s="555"/>
      <c r="IPH69" s="555"/>
      <c r="IPI69" s="555"/>
      <c r="IPJ69" s="555"/>
      <c r="IPK69" s="555"/>
      <c r="IPL69" s="555"/>
      <c r="IPM69" s="555" t="s">
        <v>62</v>
      </c>
      <c r="IPN69" s="555"/>
      <c r="IPO69" s="555"/>
      <c r="IPP69" s="555"/>
      <c r="IPQ69" s="555"/>
      <c r="IPR69" s="555"/>
      <c r="IPS69" s="555"/>
      <c r="IPT69" s="555"/>
      <c r="IPU69" s="555" t="s">
        <v>62</v>
      </c>
      <c r="IPV69" s="555"/>
      <c r="IPW69" s="555"/>
      <c r="IPX69" s="555"/>
      <c r="IPY69" s="555"/>
      <c r="IPZ69" s="555"/>
      <c r="IQA69" s="555"/>
      <c r="IQB69" s="555"/>
      <c r="IQC69" s="555" t="s">
        <v>62</v>
      </c>
      <c r="IQD69" s="555"/>
      <c r="IQE69" s="555"/>
      <c r="IQF69" s="555"/>
      <c r="IQG69" s="555"/>
      <c r="IQH69" s="555"/>
      <c r="IQI69" s="555"/>
      <c r="IQJ69" s="555"/>
      <c r="IQK69" s="555" t="s">
        <v>62</v>
      </c>
      <c r="IQL69" s="555"/>
      <c r="IQM69" s="555"/>
      <c r="IQN69" s="555"/>
      <c r="IQO69" s="555"/>
      <c r="IQP69" s="555"/>
      <c r="IQQ69" s="555"/>
      <c r="IQR69" s="555"/>
      <c r="IQS69" s="555" t="s">
        <v>62</v>
      </c>
      <c r="IQT69" s="555"/>
      <c r="IQU69" s="555"/>
      <c r="IQV69" s="555"/>
      <c r="IQW69" s="555"/>
      <c r="IQX69" s="555"/>
      <c r="IQY69" s="555"/>
      <c r="IQZ69" s="555"/>
      <c r="IRA69" s="555" t="s">
        <v>62</v>
      </c>
      <c r="IRB69" s="555"/>
      <c r="IRC69" s="555"/>
      <c r="IRD69" s="555"/>
      <c r="IRE69" s="555"/>
      <c r="IRF69" s="555"/>
      <c r="IRG69" s="555"/>
      <c r="IRH69" s="555"/>
      <c r="IRI69" s="555" t="s">
        <v>62</v>
      </c>
      <c r="IRJ69" s="555"/>
      <c r="IRK69" s="555"/>
      <c r="IRL69" s="555"/>
      <c r="IRM69" s="555"/>
      <c r="IRN69" s="555"/>
      <c r="IRO69" s="555"/>
      <c r="IRP69" s="555"/>
      <c r="IRQ69" s="555" t="s">
        <v>62</v>
      </c>
      <c r="IRR69" s="555"/>
      <c r="IRS69" s="555"/>
      <c r="IRT69" s="555"/>
      <c r="IRU69" s="555"/>
      <c r="IRV69" s="555"/>
      <c r="IRW69" s="555"/>
      <c r="IRX69" s="555"/>
      <c r="IRY69" s="555" t="s">
        <v>62</v>
      </c>
      <c r="IRZ69" s="555"/>
      <c r="ISA69" s="555"/>
      <c r="ISB69" s="555"/>
      <c r="ISC69" s="555"/>
      <c r="ISD69" s="555"/>
      <c r="ISE69" s="555"/>
      <c r="ISF69" s="555"/>
      <c r="ISG69" s="555" t="s">
        <v>62</v>
      </c>
      <c r="ISH69" s="555"/>
      <c r="ISI69" s="555"/>
      <c r="ISJ69" s="555"/>
      <c r="ISK69" s="555"/>
      <c r="ISL69" s="555"/>
      <c r="ISM69" s="555"/>
      <c r="ISN69" s="555"/>
      <c r="ISO69" s="555" t="s">
        <v>62</v>
      </c>
      <c r="ISP69" s="555"/>
      <c r="ISQ69" s="555"/>
      <c r="ISR69" s="555"/>
      <c r="ISS69" s="555"/>
      <c r="IST69" s="555"/>
      <c r="ISU69" s="555"/>
      <c r="ISV69" s="555"/>
      <c r="ISW69" s="555" t="s">
        <v>62</v>
      </c>
      <c r="ISX69" s="555"/>
      <c r="ISY69" s="555"/>
      <c r="ISZ69" s="555"/>
      <c r="ITA69" s="555"/>
      <c r="ITB69" s="555"/>
      <c r="ITC69" s="555"/>
      <c r="ITD69" s="555"/>
      <c r="ITE69" s="555" t="s">
        <v>62</v>
      </c>
      <c r="ITF69" s="555"/>
      <c r="ITG69" s="555"/>
      <c r="ITH69" s="555"/>
      <c r="ITI69" s="555"/>
      <c r="ITJ69" s="555"/>
      <c r="ITK69" s="555"/>
      <c r="ITL69" s="555"/>
      <c r="ITM69" s="555" t="s">
        <v>62</v>
      </c>
      <c r="ITN69" s="555"/>
      <c r="ITO69" s="555"/>
      <c r="ITP69" s="555"/>
      <c r="ITQ69" s="555"/>
      <c r="ITR69" s="555"/>
      <c r="ITS69" s="555"/>
      <c r="ITT69" s="555"/>
      <c r="ITU69" s="555" t="s">
        <v>62</v>
      </c>
      <c r="ITV69" s="555"/>
      <c r="ITW69" s="555"/>
      <c r="ITX69" s="555"/>
      <c r="ITY69" s="555"/>
      <c r="ITZ69" s="555"/>
      <c r="IUA69" s="555"/>
      <c r="IUB69" s="555"/>
      <c r="IUC69" s="555" t="s">
        <v>62</v>
      </c>
      <c r="IUD69" s="555"/>
      <c r="IUE69" s="555"/>
      <c r="IUF69" s="555"/>
      <c r="IUG69" s="555"/>
      <c r="IUH69" s="555"/>
      <c r="IUI69" s="555"/>
      <c r="IUJ69" s="555"/>
      <c r="IUK69" s="555" t="s">
        <v>62</v>
      </c>
      <c r="IUL69" s="555"/>
      <c r="IUM69" s="555"/>
      <c r="IUN69" s="555"/>
      <c r="IUO69" s="555"/>
      <c r="IUP69" s="555"/>
      <c r="IUQ69" s="555"/>
      <c r="IUR69" s="555"/>
      <c r="IUS69" s="555" t="s">
        <v>62</v>
      </c>
      <c r="IUT69" s="555"/>
      <c r="IUU69" s="555"/>
      <c r="IUV69" s="555"/>
      <c r="IUW69" s="555"/>
      <c r="IUX69" s="555"/>
      <c r="IUY69" s="555"/>
      <c r="IUZ69" s="555"/>
      <c r="IVA69" s="555" t="s">
        <v>62</v>
      </c>
      <c r="IVB69" s="555"/>
      <c r="IVC69" s="555"/>
      <c r="IVD69" s="555"/>
      <c r="IVE69" s="555"/>
      <c r="IVF69" s="555"/>
      <c r="IVG69" s="555"/>
      <c r="IVH69" s="555"/>
      <c r="IVI69" s="555" t="s">
        <v>62</v>
      </c>
      <c r="IVJ69" s="555"/>
      <c r="IVK69" s="555"/>
      <c r="IVL69" s="555"/>
      <c r="IVM69" s="555"/>
      <c r="IVN69" s="555"/>
      <c r="IVO69" s="555"/>
      <c r="IVP69" s="555"/>
      <c r="IVQ69" s="555" t="s">
        <v>62</v>
      </c>
      <c r="IVR69" s="555"/>
      <c r="IVS69" s="555"/>
      <c r="IVT69" s="555"/>
      <c r="IVU69" s="555"/>
      <c r="IVV69" s="555"/>
      <c r="IVW69" s="555"/>
      <c r="IVX69" s="555"/>
      <c r="IVY69" s="555" t="s">
        <v>62</v>
      </c>
      <c r="IVZ69" s="555"/>
      <c r="IWA69" s="555"/>
      <c r="IWB69" s="555"/>
      <c r="IWC69" s="555"/>
      <c r="IWD69" s="555"/>
      <c r="IWE69" s="555"/>
      <c r="IWF69" s="555"/>
      <c r="IWG69" s="555" t="s">
        <v>62</v>
      </c>
      <c r="IWH69" s="555"/>
      <c r="IWI69" s="555"/>
      <c r="IWJ69" s="555"/>
      <c r="IWK69" s="555"/>
      <c r="IWL69" s="555"/>
      <c r="IWM69" s="555"/>
      <c r="IWN69" s="555"/>
      <c r="IWO69" s="555" t="s">
        <v>62</v>
      </c>
      <c r="IWP69" s="555"/>
      <c r="IWQ69" s="555"/>
      <c r="IWR69" s="555"/>
      <c r="IWS69" s="555"/>
      <c r="IWT69" s="555"/>
      <c r="IWU69" s="555"/>
      <c r="IWV69" s="555"/>
      <c r="IWW69" s="555" t="s">
        <v>62</v>
      </c>
      <c r="IWX69" s="555"/>
      <c r="IWY69" s="555"/>
      <c r="IWZ69" s="555"/>
      <c r="IXA69" s="555"/>
      <c r="IXB69" s="555"/>
      <c r="IXC69" s="555"/>
      <c r="IXD69" s="555"/>
      <c r="IXE69" s="555" t="s">
        <v>62</v>
      </c>
      <c r="IXF69" s="555"/>
      <c r="IXG69" s="555"/>
      <c r="IXH69" s="555"/>
      <c r="IXI69" s="555"/>
      <c r="IXJ69" s="555"/>
      <c r="IXK69" s="555"/>
      <c r="IXL69" s="555"/>
      <c r="IXM69" s="555" t="s">
        <v>62</v>
      </c>
      <c r="IXN69" s="555"/>
      <c r="IXO69" s="555"/>
      <c r="IXP69" s="555"/>
      <c r="IXQ69" s="555"/>
      <c r="IXR69" s="555"/>
      <c r="IXS69" s="555"/>
      <c r="IXT69" s="555"/>
      <c r="IXU69" s="555" t="s">
        <v>62</v>
      </c>
      <c r="IXV69" s="555"/>
      <c r="IXW69" s="555"/>
      <c r="IXX69" s="555"/>
      <c r="IXY69" s="555"/>
      <c r="IXZ69" s="555"/>
      <c r="IYA69" s="555"/>
      <c r="IYB69" s="555"/>
      <c r="IYC69" s="555" t="s">
        <v>62</v>
      </c>
      <c r="IYD69" s="555"/>
      <c r="IYE69" s="555"/>
      <c r="IYF69" s="555"/>
      <c r="IYG69" s="555"/>
      <c r="IYH69" s="555"/>
      <c r="IYI69" s="555"/>
      <c r="IYJ69" s="555"/>
      <c r="IYK69" s="555" t="s">
        <v>62</v>
      </c>
      <c r="IYL69" s="555"/>
      <c r="IYM69" s="555"/>
      <c r="IYN69" s="555"/>
      <c r="IYO69" s="555"/>
      <c r="IYP69" s="555"/>
      <c r="IYQ69" s="555"/>
      <c r="IYR69" s="555"/>
      <c r="IYS69" s="555" t="s">
        <v>62</v>
      </c>
      <c r="IYT69" s="555"/>
      <c r="IYU69" s="555"/>
      <c r="IYV69" s="555"/>
      <c r="IYW69" s="555"/>
      <c r="IYX69" s="555"/>
      <c r="IYY69" s="555"/>
      <c r="IYZ69" s="555"/>
      <c r="IZA69" s="555" t="s">
        <v>62</v>
      </c>
      <c r="IZB69" s="555"/>
      <c r="IZC69" s="555"/>
      <c r="IZD69" s="555"/>
      <c r="IZE69" s="555"/>
      <c r="IZF69" s="555"/>
      <c r="IZG69" s="555"/>
      <c r="IZH69" s="555"/>
      <c r="IZI69" s="555" t="s">
        <v>62</v>
      </c>
      <c r="IZJ69" s="555"/>
      <c r="IZK69" s="555"/>
      <c r="IZL69" s="555"/>
      <c r="IZM69" s="555"/>
      <c r="IZN69" s="555"/>
      <c r="IZO69" s="555"/>
      <c r="IZP69" s="555"/>
      <c r="IZQ69" s="555" t="s">
        <v>62</v>
      </c>
      <c r="IZR69" s="555"/>
      <c r="IZS69" s="555"/>
      <c r="IZT69" s="555"/>
      <c r="IZU69" s="555"/>
      <c r="IZV69" s="555"/>
      <c r="IZW69" s="555"/>
      <c r="IZX69" s="555"/>
      <c r="IZY69" s="555" t="s">
        <v>62</v>
      </c>
      <c r="IZZ69" s="555"/>
      <c r="JAA69" s="555"/>
      <c r="JAB69" s="555"/>
      <c r="JAC69" s="555"/>
      <c r="JAD69" s="555"/>
      <c r="JAE69" s="555"/>
      <c r="JAF69" s="555"/>
      <c r="JAG69" s="555" t="s">
        <v>62</v>
      </c>
      <c r="JAH69" s="555"/>
      <c r="JAI69" s="555"/>
      <c r="JAJ69" s="555"/>
      <c r="JAK69" s="555"/>
      <c r="JAL69" s="555"/>
      <c r="JAM69" s="555"/>
      <c r="JAN69" s="555"/>
      <c r="JAO69" s="555" t="s">
        <v>62</v>
      </c>
      <c r="JAP69" s="555"/>
      <c r="JAQ69" s="555"/>
      <c r="JAR69" s="555"/>
      <c r="JAS69" s="555"/>
      <c r="JAT69" s="555"/>
      <c r="JAU69" s="555"/>
      <c r="JAV69" s="555"/>
      <c r="JAW69" s="555" t="s">
        <v>62</v>
      </c>
      <c r="JAX69" s="555"/>
      <c r="JAY69" s="555"/>
      <c r="JAZ69" s="555"/>
      <c r="JBA69" s="555"/>
      <c r="JBB69" s="555"/>
      <c r="JBC69" s="555"/>
      <c r="JBD69" s="555"/>
      <c r="JBE69" s="555" t="s">
        <v>62</v>
      </c>
      <c r="JBF69" s="555"/>
      <c r="JBG69" s="555"/>
      <c r="JBH69" s="555"/>
      <c r="JBI69" s="555"/>
      <c r="JBJ69" s="555"/>
      <c r="JBK69" s="555"/>
      <c r="JBL69" s="555"/>
      <c r="JBM69" s="555" t="s">
        <v>62</v>
      </c>
      <c r="JBN69" s="555"/>
      <c r="JBO69" s="555"/>
      <c r="JBP69" s="555"/>
      <c r="JBQ69" s="555"/>
      <c r="JBR69" s="555"/>
      <c r="JBS69" s="555"/>
      <c r="JBT69" s="555"/>
      <c r="JBU69" s="555" t="s">
        <v>62</v>
      </c>
      <c r="JBV69" s="555"/>
      <c r="JBW69" s="555"/>
      <c r="JBX69" s="555"/>
      <c r="JBY69" s="555"/>
      <c r="JBZ69" s="555"/>
      <c r="JCA69" s="555"/>
      <c r="JCB69" s="555"/>
      <c r="JCC69" s="555" t="s">
        <v>62</v>
      </c>
      <c r="JCD69" s="555"/>
      <c r="JCE69" s="555"/>
      <c r="JCF69" s="555"/>
      <c r="JCG69" s="555"/>
      <c r="JCH69" s="555"/>
      <c r="JCI69" s="555"/>
      <c r="JCJ69" s="555"/>
      <c r="JCK69" s="555" t="s">
        <v>62</v>
      </c>
      <c r="JCL69" s="555"/>
      <c r="JCM69" s="555"/>
      <c r="JCN69" s="555"/>
      <c r="JCO69" s="555"/>
      <c r="JCP69" s="555"/>
      <c r="JCQ69" s="555"/>
      <c r="JCR69" s="555"/>
      <c r="JCS69" s="555" t="s">
        <v>62</v>
      </c>
      <c r="JCT69" s="555"/>
      <c r="JCU69" s="555"/>
      <c r="JCV69" s="555"/>
      <c r="JCW69" s="555"/>
      <c r="JCX69" s="555"/>
      <c r="JCY69" s="555"/>
      <c r="JCZ69" s="555"/>
      <c r="JDA69" s="555" t="s">
        <v>62</v>
      </c>
      <c r="JDB69" s="555"/>
      <c r="JDC69" s="555"/>
      <c r="JDD69" s="555"/>
      <c r="JDE69" s="555"/>
      <c r="JDF69" s="555"/>
      <c r="JDG69" s="555"/>
      <c r="JDH69" s="555"/>
      <c r="JDI69" s="555" t="s">
        <v>62</v>
      </c>
      <c r="JDJ69" s="555"/>
      <c r="JDK69" s="555"/>
      <c r="JDL69" s="555"/>
      <c r="JDM69" s="555"/>
      <c r="JDN69" s="555"/>
      <c r="JDO69" s="555"/>
      <c r="JDP69" s="555"/>
      <c r="JDQ69" s="555" t="s">
        <v>62</v>
      </c>
      <c r="JDR69" s="555"/>
      <c r="JDS69" s="555"/>
      <c r="JDT69" s="555"/>
      <c r="JDU69" s="555"/>
      <c r="JDV69" s="555"/>
      <c r="JDW69" s="555"/>
      <c r="JDX69" s="555"/>
      <c r="JDY69" s="555" t="s">
        <v>62</v>
      </c>
      <c r="JDZ69" s="555"/>
      <c r="JEA69" s="555"/>
      <c r="JEB69" s="555"/>
      <c r="JEC69" s="555"/>
      <c r="JED69" s="555"/>
      <c r="JEE69" s="555"/>
      <c r="JEF69" s="555"/>
      <c r="JEG69" s="555" t="s">
        <v>62</v>
      </c>
      <c r="JEH69" s="555"/>
      <c r="JEI69" s="555"/>
      <c r="JEJ69" s="555"/>
      <c r="JEK69" s="555"/>
      <c r="JEL69" s="555"/>
      <c r="JEM69" s="555"/>
      <c r="JEN69" s="555"/>
      <c r="JEO69" s="555" t="s">
        <v>62</v>
      </c>
      <c r="JEP69" s="555"/>
      <c r="JEQ69" s="555"/>
      <c r="JER69" s="555"/>
      <c r="JES69" s="555"/>
      <c r="JET69" s="555"/>
      <c r="JEU69" s="555"/>
      <c r="JEV69" s="555"/>
      <c r="JEW69" s="555" t="s">
        <v>62</v>
      </c>
      <c r="JEX69" s="555"/>
      <c r="JEY69" s="555"/>
      <c r="JEZ69" s="555"/>
      <c r="JFA69" s="555"/>
      <c r="JFB69" s="555"/>
      <c r="JFC69" s="555"/>
      <c r="JFD69" s="555"/>
      <c r="JFE69" s="555" t="s">
        <v>62</v>
      </c>
      <c r="JFF69" s="555"/>
      <c r="JFG69" s="555"/>
      <c r="JFH69" s="555"/>
      <c r="JFI69" s="555"/>
      <c r="JFJ69" s="555"/>
      <c r="JFK69" s="555"/>
      <c r="JFL69" s="555"/>
      <c r="JFM69" s="555" t="s">
        <v>62</v>
      </c>
      <c r="JFN69" s="555"/>
      <c r="JFO69" s="555"/>
      <c r="JFP69" s="555"/>
      <c r="JFQ69" s="555"/>
      <c r="JFR69" s="555"/>
      <c r="JFS69" s="555"/>
      <c r="JFT69" s="555"/>
      <c r="JFU69" s="555" t="s">
        <v>62</v>
      </c>
      <c r="JFV69" s="555"/>
      <c r="JFW69" s="555"/>
      <c r="JFX69" s="555"/>
      <c r="JFY69" s="555"/>
      <c r="JFZ69" s="555"/>
      <c r="JGA69" s="555"/>
      <c r="JGB69" s="555"/>
      <c r="JGC69" s="555" t="s">
        <v>62</v>
      </c>
      <c r="JGD69" s="555"/>
      <c r="JGE69" s="555"/>
      <c r="JGF69" s="555"/>
      <c r="JGG69" s="555"/>
      <c r="JGH69" s="555"/>
      <c r="JGI69" s="555"/>
      <c r="JGJ69" s="555"/>
      <c r="JGK69" s="555" t="s">
        <v>62</v>
      </c>
      <c r="JGL69" s="555"/>
      <c r="JGM69" s="555"/>
      <c r="JGN69" s="555"/>
      <c r="JGO69" s="555"/>
      <c r="JGP69" s="555"/>
      <c r="JGQ69" s="555"/>
      <c r="JGR69" s="555"/>
      <c r="JGS69" s="555" t="s">
        <v>62</v>
      </c>
      <c r="JGT69" s="555"/>
      <c r="JGU69" s="555"/>
      <c r="JGV69" s="555"/>
      <c r="JGW69" s="555"/>
      <c r="JGX69" s="555"/>
      <c r="JGY69" s="555"/>
      <c r="JGZ69" s="555"/>
      <c r="JHA69" s="555" t="s">
        <v>62</v>
      </c>
      <c r="JHB69" s="555"/>
      <c r="JHC69" s="555"/>
      <c r="JHD69" s="555"/>
      <c r="JHE69" s="555"/>
      <c r="JHF69" s="555"/>
      <c r="JHG69" s="555"/>
      <c r="JHH69" s="555"/>
      <c r="JHI69" s="555" t="s">
        <v>62</v>
      </c>
      <c r="JHJ69" s="555"/>
      <c r="JHK69" s="555"/>
      <c r="JHL69" s="555"/>
      <c r="JHM69" s="555"/>
      <c r="JHN69" s="555"/>
      <c r="JHO69" s="555"/>
      <c r="JHP69" s="555"/>
      <c r="JHQ69" s="555" t="s">
        <v>62</v>
      </c>
      <c r="JHR69" s="555"/>
      <c r="JHS69" s="555"/>
      <c r="JHT69" s="555"/>
      <c r="JHU69" s="555"/>
      <c r="JHV69" s="555"/>
      <c r="JHW69" s="555"/>
      <c r="JHX69" s="555"/>
      <c r="JHY69" s="555" t="s">
        <v>62</v>
      </c>
      <c r="JHZ69" s="555"/>
      <c r="JIA69" s="555"/>
      <c r="JIB69" s="555"/>
      <c r="JIC69" s="555"/>
      <c r="JID69" s="555"/>
      <c r="JIE69" s="555"/>
      <c r="JIF69" s="555"/>
      <c r="JIG69" s="555" t="s">
        <v>62</v>
      </c>
      <c r="JIH69" s="555"/>
      <c r="JII69" s="555"/>
      <c r="JIJ69" s="555"/>
      <c r="JIK69" s="555"/>
      <c r="JIL69" s="555"/>
      <c r="JIM69" s="555"/>
      <c r="JIN69" s="555"/>
      <c r="JIO69" s="555" t="s">
        <v>62</v>
      </c>
      <c r="JIP69" s="555"/>
      <c r="JIQ69" s="555"/>
      <c r="JIR69" s="555"/>
      <c r="JIS69" s="555"/>
      <c r="JIT69" s="555"/>
      <c r="JIU69" s="555"/>
      <c r="JIV69" s="555"/>
      <c r="JIW69" s="555" t="s">
        <v>62</v>
      </c>
      <c r="JIX69" s="555"/>
      <c r="JIY69" s="555"/>
      <c r="JIZ69" s="555"/>
      <c r="JJA69" s="555"/>
      <c r="JJB69" s="555"/>
      <c r="JJC69" s="555"/>
      <c r="JJD69" s="555"/>
      <c r="JJE69" s="555" t="s">
        <v>62</v>
      </c>
      <c r="JJF69" s="555"/>
      <c r="JJG69" s="555"/>
      <c r="JJH69" s="555"/>
      <c r="JJI69" s="555"/>
      <c r="JJJ69" s="555"/>
      <c r="JJK69" s="555"/>
      <c r="JJL69" s="555"/>
      <c r="JJM69" s="555" t="s">
        <v>62</v>
      </c>
      <c r="JJN69" s="555"/>
      <c r="JJO69" s="555"/>
      <c r="JJP69" s="555"/>
      <c r="JJQ69" s="555"/>
      <c r="JJR69" s="555"/>
      <c r="JJS69" s="555"/>
      <c r="JJT69" s="555"/>
      <c r="JJU69" s="555" t="s">
        <v>62</v>
      </c>
      <c r="JJV69" s="555"/>
      <c r="JJW69" s="555"/>
      <c r="JJX69" s="555"/>
      <c r="JJY69" s="555"/>
      <c r="JJZ69" s="555"/>
      <c r="JKA69" s="555"/>
      <c r="JKB69" s="555"/>
      <c r="JKC69" s="555" t="s">
        <v>62</v>
      </c>
      <c r="JKD69" s="555"/>
      <c r="JKE69" s="555"/>
      <c r="JKF69" s="555"/>
      <c r="JKG69" s="555"/>
      <c r="JKH69" s="555"/>
      <c r="JKI69" s="555"/>
      <c r="JKJ69" s="555"/>
      <c r="JKK69" s="555" t="s">
        <v>62</v>
      </c>
      <c r="JKL69" s="555"/>
      <c r="JKM69" s="555"/>
      <c r="JKN69" s="555"/>
      <c r="JKO69" s="555"/>
      <c r="JKP69" s="555"/>
      <c r="JKQ69" s="555"/>
      <c r="JKR69" s="555"/>
      <c r="JKS69" s="555" t="s">
        <v>62</v>
      </c>
      <c r="JKT69" s="555"/>
      <c r="JKU69" s="555"/>
      <c r="JKV69" s="555"/>
      <c r="JKW69" s="555"/>
      <c r="JKX69" s="555"/>
      <c r="JKY69" s="555"/>
      <c r="JKZ69" s="555"/>
      <c r="JLA69" s="555" t="s">
        <v>62</v>
      </c>
      <c r="JLB69" s="555"/>
      <c r="JLC69" s="555"/>
      <c r="JLD69" s="555"/>
      <c r="JLE69" s="555"/>
      <c r="JLF69" s="555"/>
      <c r="JLG69" s="555"/>
      <c r="JLH69" s="555"/>
      <c r="JLI69" s="555" t="s">
        <v>62</v>
      </c>
      <c r="JLJ69" s="555"/>
      <c r="JLK69" s="555"/>
      <c r="JLL69" s="555"/>
      <c r="JLM69" s="555"/>
      <c r="JLN69" s="555"/>
      <c r="JLO69" s="555"/>
      <c r="JLP69" s="555"/>
      <c r="JLQ69" s="555" t="s">
        <v>62</v>
      </c>
      <c r="JLR69" s="555"/>
      <c r="JLS69" s="555"/>
      <c r="JLT69" s="555"/>
      <c r="JLU69" s="555"/>
      <c r="JLV69" s="555"/>
      <c r="JLW69" s="555"/>
      <c r="JLX69" s="555"/>
      <c r="JLY69" s="555" t="s">
        <v>62</v>
      </c>
      <c r="JLZ69" s="555"/>
      <c r="JMA69" s="555"/>
      <c r="JMB69" s="555"/>
      <c r="JMC69" s="555"/>
      <c r="JMD69" s="555"/>
      <c r="JME69" s="555"/>
      <c r="JMF69" s="555"/>
      <c r="JMG69" s="555" t="s">
        <v>62</v>
      </c>
      <c r="JMH69" s="555"/>
      <c r="JMI69" s="555"/>
      <c r="JMJ69" s="555"/>
      <c r="JMK69" s="555"/>
      <c r="JML69" s="555"/>
      <c r="JMM69" s="555"/>
      <c r="JMN69" s="555"/>
      <c r="JMO69" s="555" t="s">
        <v>62</v>
      </c>
      <c r="JMP69" s="555"/>
      <c r="JMQ69" s="555"/>
      <c r="JMR69" s="555"/>
      <c r="JMS69" s="555"/>
      <c r="JMT69" s="555"/>
      <c r="JMU69" s="555"/>
      <c r="JMV69" s="555"/>
      <c r="JMW69" s="555" t="s">
        <v>62</v>
      </c>
      <c r="JMX69" s="555"/>
      <c r="JMY69" s="555"/>
      <c r="JMZ69" s="555"/>
      <c r="JNA69" s="555"/>
      <c r="JNB69" s="555"/>
      <c r="JNC69" s="555"/>
      <c r="JND69" s="555"/>
      <c r="JNE69" s="555" t="s">
        <v>62</v>
      </c>
      <c r="JNF69" s="555"/>
      <c r="JNG69" s="555"/>
      <c r="JNH69" s="555"/>
      <c r="JNI69" s="555"/>
      <c r="JNJ69" s="555"/>
      <c r="JNK69" s="555"/>
      <c r="JNL69" s="555"/>
      <c r="JNM69" s="555" t="s">
        <v>62</v>
      </c>
      <c r="JNN69" s="555"/>
      <c r="JNO69" s="555"/>
      <c r="JNP69" s="555"/>
      <c r="JNQ69" s="555"/>
      <c r="JNR69" s="555"/>
      <c r="JNS69" s="555"/>
      <c r="JNT69" s="555"/>
      <c r="JNU69" s="555" t="s">
        <v>62</v>
      </c>
      <c r="JNV69" s="555"/>
      <c r="JNW69" s="555"/>
      <c r="JNX69" s="555"/>
      <c r="JNY69" s="555"/>
      <c r="JNZ69" s="555"/>
      <c r="JOA69" s="555"/>
      <c r="JOB69" s="555"/>
      <c r="JOC69" s="555" t="s">
        <v>62</v>
      </c>
      <c r="JOD69" s="555"/>
      <c r="JOE69" s="555"/>
      <c r="JOF69" s="555"/>
      <c r="JOG69" s="555"/>
      <c r="JOH69" s="555"/>
      <c r="JOI69" s="555"/>
      <c r="JOJ69" s="555"/>
      <c r="JOK69" s="555" t="s">
        <v>62</v>
      </c>
      <c r="JOL69" s="555"/>
      <c r="JOM69" s="555"/>
      <c r="JON69" s="555"/>
      <c r="JOO69" s="555"/>
      <c r="JOP69" s="555"/>
      <c r="JOQ69" s="555"/>
      <c r="JOR69" s="555"/>
      <c r="JOS69" s="555" t="s">
        <v>62</v>
      </c>
      <c r="JOT69" s="555"/>
      <c r="JOU69" s="555"/>
      <c r="JOV69" s="555"/>
      <c r="JOW69" s="555"/>
      <c r="JOX69" s="555"/>
      <c r="JOY69" s="555"/>
      <c r="JOZ69" s="555"/>
      <c r="JPA69" s="555" t="s">
        <v>62</v>
      </c>
      <c r="JPB69" s="555"/>
      <c r="JPC69" s="555"/>
      <c r="JPD69" s="555"/>
      <c r="JPE69" s="555"/>
      <c r="JPF69" s="555"/>
      <c r="JPG69" s="555"/>
      <c r="JPH69" s="555"/>
      <c r="JPI69" s="555" t="s">
        <v>62</v>
      </c>
      <c r="JPJ69" s="555"/>
      <c r="JPK69" s="555"/>
      <c r="JPL69" s="555"/>
      <c r="JPM69" s="555"/>
      <c r="JPN69" s="555"/>
      <c r="JPO69" s="555"/>
      <c r="JPP69" s="555"/>
      <c r="JPQ69" s="555" t="s">
        <v>62</v>
      </c>
      <c r="JPR69" s="555"/>
      <c r="JPS69" s="555"/>
      <c r="JPT69" s="555"/>
      <c r="JPU69" s="555"/>
      <c r="JPV69" s="555"/>
      <c r="JPW69" s="555"/>
      <c r="JPX69" s="555"/>
      <c r="JPY69" s="555" t="s">
        <v>62</v>
      </c>
      <c r="JPZ69" s="555"/>
      <c r="JQA69" s="555"/>
      <c r="JQB69" s="555"/>
      <c r="JQC69" s="555"/>
      <c r="JQD69" s="555"/>
      <c r="JQE69" s="555"/>
      <c r="JQF69" s="555"/>
      <c r="JQG69" s="555" t="s">
        <v>62</v>
      </c>
      <c r="JQH69" s="555"/>
      <c r="JQI69" s="555"/>
      <c r="JQJ69" s="555"/>
      <c r="JQK69" s="555"/>
      <c r="JQL69" s="555"/>
      <c r="JQM69" s="555"/>
      <c r="JQN69" s="555"/>
      <c r="JQO69" s="555" t="s">
        <v>62</v>
      </c>
      <c r="JQP69" s="555"/>
      <c r="JQQ69" s="555"/>
      <c r="JQR69" s="555"/>
      <c r="JQS69" s="555"/>
      <c r="JQT69" s="555"/>
      <c r="JQU69" s="555"/>
      <c r="JQV69" s="555"/>
      <c r="JQW69" s="555" t="s">
        <v>62</v>
      </c>
      <c r="JQX69" s="555"/>
      <c r="JQY69" s="555"/>
      <c r="JQZ69" s="555"/>
      <c r="JRA69" s="555"/>
      <c r="JRB69" s="555"/>
      <c r="JRC69" s="555"/>
      <c r="JRD69" s="555"/>
      <c r="JRE69" s="555" t="s">
        <v>62</v>
      </c>
      <c r="JRF69" s="555"/>
      <c r="JRG69" s="555"/>
      <c r="JRH69" s="555"/>
      <c r="JRI69" s="555"/>
      <c r="JRJ69" s="555"/>
      <c r="JRK69" s="555"/>
      <c r="JRL69" s="555"/>
      <c r="JRM69" s="555" t="s">
        <v>62</v>
      </c>
      <c r="JRN69" s="555"/>
      <c r="JRO69" s="555"/>
      <c r="JRP69" s="555"/>
      <c r="JRQ69" s="555"/>
      <c r="JRR69" s="555"/>
      <c r="JRS69" s="555"/>
      <c r="JRT69" s="555"/>
      <c r="JRU69" s="555" t="s">
        <v>62</v>
      </c>
      <c r="JRV69" s="555"/>
      <c r="JRW69" s="555"/>
      <c r="JRX69" s="555"/>
      <c r="JRY69" s="555"/>
      <c r="JRZ69" s="555"/>
      <c r="JSA69" s="555"/>
      <c r="JSB69" s="555"/>
      <c r="JSC69" s="555" t="s">
        <v>62</v>
      </c>
      <c r="JSD69" s="555"/>
      <c r="JSE69" s="555"/>
      <c r="JSF69" s="555"/>
      <c r="JSG69" s="555"/>
      <c r="JSH69" s="555"/>
      <c r="JSI69" s="555"/>
      <c r="JSJ69" s="555"/>
      <c r="JSK69" s="555" t="s">
        <v>62</v>
      </c>
      <c r="JSL69" s="555"/>
      <c r="JSM69" s="555"/>
      <c r="JSN69" s="555"/>
      <c r="JSO69" s="555"/>
      <c r="JSP69" s="555"/>
      <c r="JSQ69" s="555"/>
      <c r="JSR69" s="555"/>
      <c r="JSS69" s="555" t="s">
        <v>62</v>
      </c>
      <c r="JST69" s="555"/>
      <c r="JSU69" s="555"/>
      <c r="JSV69" s="555"/>
      <c r="JSW69" s="555"/>
      <c r="JSX69" s="555"/>
      <c r="JSY69" s="555"/>
      <c r="JSZ69" s="555"/>
      <c r="JTA69" s="555" t="s">
        <v>62</v>
      </c>
      <c r="JTB69" s="555"/>
      <c r="JTC69" s="555"/>
      <c r="JTD69" s="555"/>
      <c r="JTE69" s="555"/>
      <c r="JTF69" s="555"/>
      <c r="JTG69" s="555"/>
      <c r="JTH69" s="555"/>
      <c r="JTI69" s="555" t="s">
        <v>62</v>
      </c>
      <c r="JTJ69" s="555"/>
      <c r="JTK69" s="555"/>
      <c r="JTL69" s="555"/>
      <c r="JTM69" s="555"/>
      <c r="JTN69" s="555"/>
      <c r="JTO69" s="555"/>
      <c r="JTP69" s="555"/>
      <c r="JTQ69" s="555" t="s">
        <v>62</v>
      </c>
      <c r="JTR69" s="555"/>
      <c r="JTS69" s="555"/>
      <c r="JTT69" s="555"/>
      <c r="JTU69" s="555"/>
      <c r="JTV69" s="555"/>
      <c r="JTW69" s="555"/>
      <c r="JTX69" s="555"/>
      <c r="JTY69" s="555" t="s">
        <v>62</v>
      </c>
      <c r="JTZ69" s="555"/>
      <c r="JUA69" s="555"/>
      <c r="JUB69" s="555"/>
      <c r="JUC69" s="555"/>
      <c r="JUD69" s="555"/>
      <c r="JUE69" s="555"/>
      <c r="JUF69" s="555"/>
      <c r="JUG69" s="555" t="s">
        <v>62</v>
      </c>
      <c r="JUH69" s="555"/>
      <c r="JUI69" s="555"/>
      <c r="JUJ69" s="555"/>
      <c r="JUK69" s="555"/>
      <c r="JUL69" s="555"/>
      <c r="JUM69" s="555"/>
      <c r="JUN69" s="555"/>
      <c r="JUO69" s="555" t="s">
        <v>62</v>
      </c>
      <c r="JUP69" s="555"/>
      <c r="JUQ69" s="555"/>
      <c r="JUR69" s="555"/>
      <c r="JUS69" s="555"/>
      <c r="JUT69" s="555"/>
      <c r="JUU69" s="555"/>
      <c r="JUV69" s="555"/>
      <c r="JUW69" s="555" t="s">
        <v>62</v>
      </c>
      <c r="JUX69" s="555"/>
      <c r="JUY69" s="555"/>
      <c r="JUZ69" s="555"/>
      <c r="JVA69" s="555"/>
      <c r="JVB69" s="555"/>
      <c r="JVC69" s="555"/>
      <c r="JVD69" s="555"/>
      <c r="JVE69" s="555" t="s">
        <v>62</v>
      </c>
      <c r="JVF69" s="555"/>
      <c r="JVG69" s="555"/>
      <c r="JVH69" s="555"/>
      <c r="JVI69" s="555"/>
      <c r="JVJ69" s="555"/>
      <c r="JVK69" s="555"/>
      <c r="JVL69" s="555"/>
      <c r="JVM69" s="555" t="s">
        <v>62</v>
      </c>
      <c r="JVN69" s="555"/>
      <c r="JVO69" s="555"/>
      <c r="JVP69" s="555"/>
      <c r="JVQ69" s="555"/>
      <c r="JVR69" s="555"/>
      <c r="JVS69" s="555"/>
      <c r="JVT69" s="555"/>
      <c r="JVU69" s="555" t="s">
        <v>62</v>
      </c>
      <c r="JVV69" s="555"/>
      <c r="JVW69" s="555"/>
      <c r="JVX69" s="555"/>
      <c r="JVY69" s="555"/>
      <c r="JVZ69" s="555"/>
      <c r="JWA69" s="555"/>
      <c r="JWB69" s="555"/>
      <c r="JWC69" s="555" t="s">
        <v>62</v>
      </c>
      <c r="JWD69" s="555"/>
      <c r="JWE69" s="555"/>
      <c r="JWF69" s="555"/>
      <c r="JWG69" s="555"/>
      <c r="JWH69" s="555"/>
      <c r="JWI69" s="555"/>
      <c r="JWJ69" s="555"/>
      <c r="JWK69" s="555" t="s">
        <v>62</v>
      </c>
      <c r="JWL69" s="555"/>
      <c r="JWM69" s="555"/>
      <c r="JWN69" s="555"/>
      <c r="JWO69" s="555"/>
      <c r="JWP69" s="555"/>
      <c r="JWQ69" s="555"/>
      <c r="JWR69" s="555"/>
      <c r="JWS69" s="555" t="s">
        <v>62</v>
      </c>
      <c r="JWT69" s="555"/>
      <c r="JWU69" s="555"/>
      <c r="JWV69" s="555"/>
      <c r="JWW69" s="555"/>
      <c r="JWX69" s="555"/>
      <c r="JWY69" s="555"/>
      <c r="JWZ69" s="555"/>
      <c r="JXA69" s="555" t="s">
        <v>62</v>
      </c>
      <c r="JXB69" s="555"/>
      <c r="JXC69" s="555"/>
      <c r="JXD69" s="555"/>
      <c r="JXE69" s="555"/>
      <c r="JXF69" s="555"/>
      <c r="JXG69" s="555"/>
      <c r="JXH69" s="555"/>
      <c r="JXI69" s="555" t="s">
        <v>62</v>
      </c>
      <c r="JXJ69" s="555"/>
      <c r="JXK69" s="555"/>
      <c r="JXL69" s="555"/>
      <c r="JXM69" s="555"/>
      <c r="JXN69" s="555"/>
      <c r="JXO69" s="555"/>
      <c r="JXP69" s="555"/>
      <c r="JXQ69" s="555" t="s">
        <v>62</v>
      </c>
      <c r="JXR69" s="555"/>
      <c r="JXS69" s="555"/>
      <c r="JXT69" s="555"/>
      <c r="JXU69" s="555"/>
      <c r="JXV69" s="555"/>
      <c r="JXW69" s="555"/>
      <c r="JXX69" s="555"/>
      <c r="JXY69" s="555" t="s">
        <v>62</v>
      </c>
      <c r="JXZ69" s="555"/>
      <c r="JYA69" s="555"/>
      <c r="JYB69" s="555"/>
      <c r="JYC69" s="555"/>
      <c r="JYD69" s="555"/>
      <c r="JYE69" s="555"/>
      <c r="JYF69" s="555"/>
      <c r="JYG69" s="555" t="s">
        <v>62</v>
      </c>
      <c r="JYH69" s="555"/>
      <c r="JYI69" s="555"/>
      <c r="JYJ69" s="555"/>
      <c r="JYK69" s="555"/>
      <c r="JYL69" s="555"/>
      <c r="JYM69" s="555"/>
      <c r="JYN69" s="555"/>
      <c r="JYO69" s="555" t="s">
        <v>62</v>
      </c>
      <c r="JYP69" s="555"/>
      <c r="JYQ69" s="555"/>
      <c r="JYR69" s="555"/>
      <c r="JYS69" s="555"/>
      <c r="JYT69" s="555"/>
      <c r="JYU69" s="555"/>
      <c r="JYV69" s="555"/>
      <c r="JYW69" s="555" t="s">
        <v>62</v>
      </c>
      <c r="JYX69" s="555"/>
      <c r="JYY69" s="555"/>
      <c r="JYZ69" s="555"/>
      <c r="JZA69" s="555"/>
      <c r="JZB69" s="555"/>
      <c r="JZC69" s="555"/>
      <c r="JZD69" s="555"/>
      <c r="JZE69" s="555" t="s">
        <v>62</v>
      </c>
      <c r="JZF69" s="555"/>
      <c r="JZG69" s="555"/>
      <c r="JZH69" s="555"/>
      <c r="JZI69" s="555"/>
      <c r="JZJ69" s="555"/>
      <c r="JZK69" s="555"/>
      <c r="JZL69" s="555"/>
      <c r="JZM69" s="555" t="s">
        <v>62</v>
      </c>
      <c r="JZN69" s="555"/>
      <c r="JZO69" s="555"/>
      <c r="JZP69" s="555"/>
      <c r="JZQ69" s="555"/>
      <c r="JZR69" s="555"/>
      <c r="JZS69" s="555"/>
      <c r="JZT69" s="555"/>
      <c r="JZU69" s="555" t="s">
        <v>62</v>
      </c>
      <c r="JZV69" s="555"/>
      <c r="JZW69" s="555"/>
      <c r="JZX69" s="555"/>
      <c r="JZY69" s="555"/>
      <c r="JZZ69" s="555"/>
      <c r="KAA69" s="555"/>
      <c r="KAB69" s="555"/>
      <c r="KAC69" s="555" t="s">
        <v>62</v>
      </c>
      <c r="KAD69" s="555"/>
      <c r="KAE69" s="555"/>
      <c r="KAF69" s="555"/>
      <c r="KAG69" s="555"/>
      <c r="KAH69" s="555"/>
      <c r="KAI69" s="555"/>
      <c r="KAJ69" s="555"/>
      <c r="KAK69" s="555" t="s">
        <v>62</v>
      </c>
      <c r="KAL69" s="555"/>
      <c r="KAM69" s="555"/>
      <c r="KAN69" s="555"/>
      <c r="KAO69" s="555"/>
      <c r="KAP69" s="555"/>
      <c r="KAQ69" s="555"/>
      <c r="KAR69" s="555"/>
      <c r="KAS69" s="555" t="s">
        <v>62</v>
      </c>
      <c r="KAT69" s="555"/>
      <c r="KAU69" s="555"/>
      <c r="KAV69" s="555"/>
      <c r="KAW69" s="555"/>
      <c r="KAX69" s="555"/>
      <c r="KAY69" s="555"/>
      <c r="KAZ69" s="555"/>
      <c r="KBA69" s="555" t="s">
        <v>62</v>
      </c>
      <c r="KBB69" s="555"/>
      <c r="KBC69" s="555"/>
      <c r="KBD69" s="555"/>
      <c r="KBE69" s="555"/>
      <c r="KBF69" s="555"/>
      <c r="KBG69" s="555"/>
      <c r="KBH69" s="555"/>
      <c r="KBI69" s="555" t="s">
        <v>62</v>
      </c>
      <c r="KBJ69" s="555"/>
      <c r="KBK69" s="555"/>
      <c r="KBL69" s="555"/>
      <c r="KBM69" s="555"/>
      <c r="KBN69" s="555"/>
      <c r="KBO69" s="555"/>
      <c r="KBP69" s="555"/>
      <c r="KBQ69" s="555" t="s">
        <v>62</v>
      </c>
      <c r="KBR69" s="555"/>
      <c r="KBS69" s="555"/>
      <c r="KBT69" s="555"/>
      <c r="KBU69" s="555"/>
      <c r="KBV69" s="555"/>
      <c r="KBW69" s="555"/>
      <c r="KBX69" s="555"/>
      <c r="KBY69" s="555" t="s">
        <v>62</v>
      </c>
      <c r="KBZ69" s="555"/>
      <c r="KCA69" s="555"/>
      <c r="KCB69" s="555"/>
      <c r="KCC69" s="555"/>
      <c r="KCD69" s="555"/>
      <c r="KCE69" s="555"/>
      <c r="KCF69" s="555"/>
      <c r="KCG69" s="555" t="s">
        <v>62</v>
      </c>
      <c r="KCH69" s="555"/>
      <c r="KCI69" s="555"/>
      <c r="KCJ69" s="555"/>
      <c r="KCK69" s="555"/>
      <c r="KCL69" s="555"/>
      <c r="KCM69" s="555"/>
      <c r="KCN69" s="555"/>
      <c r="KCO69" s="555" t="s">
        <v>62</v>
      </c>
      <c r="KCP69" s="555"/>
      <c r="KCQ69" s="555"/>
      <c r="KCR69" s="555"/>
      <c r="KCS69" s="555"/>
      <c r="KCT69" s="555"/>
      <c r="KCU69" s="555"/>
      <c r="KCV69" s="555"/>
      <c r="KCW69" s="555" t="s">
        <v>62</v>
      </c>
      <c r="KCX69" s="555"/>
      <c r="KCY69" s="555"/>
      <c r="KCZ69" s="555"/>
      <c r="KDA69" s="555"/>
      <c r="KDB69" s="555"/>
      <c r="KDC69" s="555"/>
      <c r="KDD69" s="555"/>
      <c r="KDE69" s="555" t="s">
        <v>62</v>
      </c>
      <c r="KDF69" s="555"/>
      <c r="KDG69" s="555"/>
      <c r="KDH69" s="555"/>
      <c r="KDI69" s="555"/>
      <c r="KDJ69" s="555"/>
      <c r="KDK69" s="555"/>
      <c r="KDL69" s="555"/>
      <c r="KDM69" s="555" t="s">
        <v>62</v>
      </c>
      <c r="KDN69" s="555"/>
      <c r="KDO69" s="555"/>
      <c r="KDP69" s="555"/>
      <c r="KDQ69" s="555"/>
      <c r="KDR69" s="555"/>
      <c r="KDS69" s="555"/>
      <c r="KDT69" s="555"/>
      <c r="KDU69" s="555" t="s">
        <v>62</v>
      </c>
      <c r="KDV69" s="555"/>
      <c r="KDW69" s="555"/>
      <c r="KDX69" s="555"/>
      <c r="KDY69" s="555"/>
      <c r="KDZ69" s="555"/>
      <c r="KEA69" s="555"/>
      <c r="KEB69" s="555"/>
      <c r="KEC69" s="555" t="s">
        <v>62</v>
      </c>
      <c r="KED69" s="555"/>
      <c r="KEE69" s="555"/>
      <c r="KEF69" s="555"/>
      <c r="KEG69" s="555"/>
      <c r="KEH69" s="555"/>
      <c r="KEI69" s="555"/>
      <c r="KEJ69" s="555"/>
      <c r="KEK69" s="555" t="s">
        <v>62</v>
      </c>
      <c r="KEL69" s="555"/>
      <c r="KEM69" s="555"/>
      <c r="KEN69" s="555"/>
      <c r="KEO69" s="555"/>
      <c r="KEP69" s="555"/>
      <c r="KEQ69" s="555"/>
      <c r="KER69" s="555"/>
      <c r="KES69" s="555" t="s">
        <v>62</v>
      </c>
      <c r="KET69" s="555"/>
      <c r="KEU69" s="555"/>
      <c r="KEV69" s="555"/>
      <c r="KEW69" s="555"/>
      <c r="KEX69" s="555"/>
      <c r="KEY69" s="555"/>
      <c r="KEZ69" s="555"/>
      <c r="KFA69" s="555" t="s">
        <v>62</v>
      </c>
      <c r="KFB69" s="555"/>
      <c r="KFC69" s="555"/>
      <c r="KFD69" s="555"/>
      <c r="KFE69" s="555"/>
      <c r="KFF69" s="555"/>
      <c r="KFG69" s="555"/>
      <c r="KFH69" s="555"/>
      <c r="KFI69" s="555" t="s">
        <v>62</v>
      </c>
      <c r="KFJ69" s="555"/>
      <c r="KFK69" s="555"/>
      <c r="KFL69" s="555"/>
      <c r="KFM69" s="555"/>
      <c r="KFN69" s="555"/>
      <c r="KFO69" s="555"/>
      <c r="KFP69" s="555"/>
      <c r="KFQ69" s="555" t="s">
        <v>62</v>
      </c>
      <c r="KFR69" s="555"/>
      <c r="KFS69" s="555"/>
      <c r="KFT69" s="555"/>
      <c r="KFU69" s="555"/>
      <c r="KFV69" s="555"/>
      <c r="KFW69" s="555"/>
      <c r="KFX69" s="555"/>
      <c r="KFY69" s="555" t="s">
        <v>62</v>
      </c>
      <c r="KFZ69" s="555"/>
      <c r="KGA69" s="555"/>
      <c r="KGB69" s="555"/>
      <c r="KGC69" s="555"/>
      <c r="KGD69" s="555"/>
      <c r="KGE69" s="555"/>
      <c r="KGF69" s="555"/>
      <c r="KGG69" s="555" t="s">
        <v>62</v>
      </c>
      <c r="KGH69" s="555"/>
      <c r="KGI69" s="555"/>
      <c r="KGJ69" s="555"/>
      <c r="KGK69" s="555"/>
      <c r="KGL69" s="555"/>
      <c r="KGM69" s="555"/>
      <c r="KGN69" s="555"/>
      <c r="KGO69" s="555" t="s">
        <v>62</v>
      </c>
      <c r="KGP69" s="555"/>
      <c r="KGQ69" s="555"/>
      <c r="KGR69" s="555"/>
      <c r="KGS69" s="555"/>
      <c r="KGT69" s="555"/>
      <c r="KGU69" s="555"/>
      <c r="KGV69" s="555"/>
      <c r="KGW69" s="555" t="s">
        <v>62</v>
      </c>
      <c r="KGX69" s="555"/>
      <c r="KGY69" s="555"/>
      <c r="KGZ69" s="555"/>
      <c r="KHA69" s="555"/>
      <c r="KHB69" s="555"/>
      <c r="KHC69" s="555"/>
      <c r="KHD69" s="555"/>
      <c r="KHE69" s="555" t="s">
        <v>62</v>
      </c>
      <c r="KHF69" s="555"/>
      <c r="KHG69" s="555"/>
      <c r="KHH69" s="555"/>
      <c r="KHI69" s="555"/>
      <c r="KHJ69" s="555"/>
      <c r="KHK69" s="555"/>
      <c r="KHL69" s="555"/>
      <c r="KHM69" s="555" t="s">
        <v>62</v>
      </c>
      <c r="KHN69" s="555"/>
      <c r="KHO69" s="555"/>
      <c r="KHP69" s="555"/>
      <c r="KHQ69" s="555"/>
      <c r="KHR69" s="555"/>
      <c r="KHS69" s="555"/>
      <c r="KHT69" s="555"/>
      <c r="KHU69" s="555" t="s">
        <v>62</v>
      </c>
      <c r="KHV69" s="555"/>
      <c r="KHW69" s="555"/>
      <c r="KHX69" s="555"/>
      <c r="KHY69" s="555"/>
      <c r="KHZ69" s="555"/>
      <c r="KIA69" s="555"/>
      <c r="KIB69" s="555"/>
      <c r="KIC69" s="555" t="s">
        <v>62</v>
      </c>
      <c r="KID69" s="555"/>
      <c r="KIE69" s="555"/>
      <c r="KIF69" s="555"/>
      <c r="KIG69" s="555"/>
      <c r="KIH69" s="555"/>
      <c r="KII69" s="555"/>
      <c r="KIJ69" s="555"/>
      <c r="KIK69" s="555" t="s">
        <v>62</v>
      </c>
      <c r="KIL69" s="555"/>
      <c r="KIM69" s="555"/>
      <c r="KIN69" s="555"/>
      <c r="KIO69" s="555"/>
      <c r="KIP69" s="555"/>
      <c r="KIQ69" s="555"/>
      <c r="KIR69" s="555"/>
      <c r="KIS69" s="555" t="s">
        <v>62</v>
      </c>
      <c r="KIT69" s="555"/>
      <c r="KIU69" s="555"/>
      <c r="KIV69" s="555"/>
      <c r="KIW69" s="555"/>
      <c r="KIX69" s="555"/>
      <c r="KIY69" s="555"/>
      <c r="KIZ69" s="555"/>
      <c r="KJA69" s="555" t="s">
        <v>62</v>
      </c>
      <c r="KJB69" s="555"/>
      <c r="KJC69" s="555"/>
      <c r="KJD69" s="555"/>
      <c r="KJE69" s="555"/>
      <c r="KJF69" s="555"/>
      <c r="KJG69" s="555"/>
      <c r="KJH69" s="555"/>
      <c r="KJI69" s="555" t="s">
        <v>62</v>
      </c>
      <c r="KJJ69" s="555"/>
      <c r="KJK69" s="555"/>
      <c r="KJL69" s="555"/>
      <c r="KJM69" s="555"/>
      <c r="KJN69" s="555"/>
      <c r="KJO69" s="555"/>
      <c r="KJP69" s="555"/>
      <c r="KJQ69" s="555" t="s">
        <v>62</v>
      </c>
      <c r="KJR69" s="555"/>
      <c r="KJS69" s="555"/>
      <c r="KJT69" s="555"/>
      <c r="KJU69" s="555"/>
      <c r="KJV69" s="555"/>
      <c r="KJW69" s="555"/>
      <c r="KJX69" s="555"/>
      <c r="KJY69" s="555" t="s">
        <v>62</v>
      </c>
      <c r="KJZ69" s="555"/>
      <c r="KKA69" s="555"/>
      <c r="KKB69" s="555"/>
      <c r="KKC69" s="555"/>
      <c r="KKD69" s="555"/>
      <c r="KKE69" s="555"/>
      <c r="KKF69" s="555"/>
      <c r="KKG69" s="555" t="s">
        <v>62</v>
      </c>
      <c r="KKH69" s="555"/>
      <c r="KKI69" s="555"/>
      <c r="KKJ69" s="555"/>
      <c r="KKK69" s="555"/>
      <c r="KKL69" s="555"/>
      <c r="KKM69" s="555"/>
      <c r="KKN69" s="555"/>
      <c r="KKO69" s="555" t="s">
        <v>62</v>
      </c>
      <c r="KKP69" s="555"/>
      <c r="KKQ69" s="555"/>
      <c r="KKR69" s="555"/>
      <c r="KKS69" s="555"/>
      <c r="KKT69" s="555"/>
      <c r="KKU69" s="555"/>
      <c r="KKV69" s="555"/>
      <c r="KKW69" s="555" t="s">
        <v>62</v>
      </c>
      <c r="KKX69" s="555"/>
      <c r="KKY69" s="555"/>
      <c r="KKZ69" s="555"/>
      <c r="KLA69" s="555"/>
      <c r="KLB69" s="555"/>
      <c r="KLC69" s="555"/>
      <c r="KLD69" s="555"/>
      <c r="KLE69" s="555" t="s">
        <v>62</v>
      </c>
      <c r="KLF69" s="555"/>
      <c r="KLG69" s="555"/>
      <c r="KLH69" s="555"/>
      <c r="KLI69" s="555"/>
      <c r="KLJ69" s="555"/>
      <c r="KLK69" s="555"/>
      <c r="KLL69" s="555"/>
      <c r="KLM69" s="555" t="s">
        <v>62</v>
      </c>
      <c r="KLN69" s="555"/>
      <c r="KLO69" s="555"/>
      <c r="KLP69" s="555"/>
      <c r="KLQ69" s="555"/>
      <c r="KLR69" s="555"/>
      <c r="KLS69" s="555"/>
      <c r="KLT69" s="555"/>
      <c r="KLU69" s="555" t="s">
        <v>62</v>
      </c>
      <c r="KLV69" s="555"/>
      <c r="KLW69" s="555"/>
      <c r="KLX69" s="555"/>
      <c r="KLY69" s="555"/>
      <c r="KLZ69" s="555"/>
      <c r="KMA69" s="555"/>
      <c r="KMB69" s="555"/>
      <c r="KMC69" s="555" t="s">
        <v>62</v>
      </c>
      <c r="KMD69" s="555"/>
      <c r="KME69" s="555"/>
      <c r="KMF69" s="555"/>
      <c r="KMG69" s="555"/>
      <c r="KMH69" s="555"/>
      <c r="KMI69" s="555"/>
      <c r="KMJ69" s="555"/>
      <c r="KMK69" s="555" t="s">
        <v>62</v>
      </c>
      <c r="KML69" s="555"/>
      <c r="KMM69" s="555"/>
      <c r="KMN69" s="555"/>
      <c r="KMO69" s="555"/>
      <c r="KMP69" s="555"/>
      <c r="KMQ69" s="555"/>
      <c r="KMR69" s="555"/>
      <c r="KMS69" s="555" t="s">
        <v>62</v>
      </c>
      <c r="KMT69" s="555"/>
      <c r="KMU69" s="555"/>
      <c r="KMV69" s="555"/>
      <c r="KMW69" s="555"/>
      <c r="KMX69" s="555"/>
      <c r="KMY69" s="555"/>
      <c r="KMZ69" s="555"/>
      <c r="KNA69" s="555" t="s">
        <v>62</v>
      </c>
      <c r="KNB69" s="555"/>
      <c r="KNC69" s="555"/>
      <c r="KND69" s="555"/>
      <c r="KNE69" s="555"/>
      <c r="KNF69" s="555"/>
      <c r="KNG69" s="555"/>
      <c r="KNH69" s="555"/>
      <c r="KNI69" s="555" t="s">
        <v>62</v>
      </c>
      <c r="KNJ69" s="555"/>
      <c r="KNK69" s="555"/>
      <c r="KNL69" s="555"/>
      <c r="KNM69" s="555"/>
      <c r="KNN69" s="555"/>
      <c r="KNO69" s="555"/>
      <c r="KNP69" s="555"/>
      <c r="KNQ69" s="555" t="s">
        <v>62</v>
      </c>
      <c r="KNR69" s="555"/>
      <c r="KNS69" s="555"/>
      <c r="KNT69" s="555"/>
      <c r="KNU69" s="555"/>
      <c r="KNV69" s="555"/>
      <c r="KNW69" s="555"/>
      <c r="KNX69" s="555"/>
      <c r="KNY69" s="555" t="s">
        <v>62</v>
      </c>
      <c r="KNZ69" s="555"/>
      <c r="KOA69" s="555"/>
      <c r="KOB69" s="555"/>
      <c r="KOC69" s="555"/>
      <c r="KOD69" s="555"/>
      <c r="KOE69" s="555"/>
      <c r="KOF69" s="555"/>
      <c r="KOG69" s="555" t="s">
        <v>62</v>
      </c>
      <c r="KOH69" s="555"/>
      <c r="KOI69" s="555"/>
      <c r="KOJ69" s="555"/>
      <c r="KOK69" s="555"/>
      <c r="KOL69" s="555"/>
      <c r="KOM69" s="555"/>
      <c r="KON69" s="555"/>
      <c r="KOO69" s="555" t="s">
        <v>62</v>
      </c>
      <c r="KOP69" s="555"/>
      <c r="KOQ69" s="555"/>
      <c r="KOR69" s="555"/>
      <c r="KOS69" s="555"/>
      <c r="KOT69" s="555"/>
      <c r="KOU69" s="555"/>
      <c r="KOV69" s="555"/>
      <c r="KOW69" s="555" t="s">
        <v>62</v>
      </c>
      <c r="KOX69" s="555"/>
      <c r="KOY69" s="555"/>
      <c r="KOZ69" s="555"/>
      <c r="KPA69" s="555"/>
      <c r="KPB69" s="555"/>
      <c r="KPC69" s="555"/>
      <c r="KPD69" s="555"/>
      <c r="KPE69" s="555" t="s">
        <v>62</v>
      </c>
      <c r="KPF69" s="555"/>
      <c r="KPG69" s="555"/>
      <c r="KPH69" s="555"/>
      <c r="KPI69" s="555"/>
      <c r="KPJ69" s="555"/>
      <c r="KPK69" s="555"/>
      <c r="KPL69" s="555"/>
      <c r="KPM69" s="555" t="s">
        <v>62</v>
      </c>
      <c r="KPN69" s="555"/>
      <c r="KPO69" s="555"/>
      <c r="KPP69" s="555"/>
      <c r="KPQ69" s="555"/>
      <c r="KPR69" s="555"/>
      <c r="KPS69" s="555"/>
      <c r="KPT69" s="555"/>
      <c r="KPU69" s="555" t="s">
        <v>62</v>
      </c>
      <c r="KPV69" s="555"/>
      <c r="KPW69" s="555"/>
      <c r="KPX69" s="555"/>
      <c r="KPY69" s="555"/>
      <c r="KPZ69" s="555"/>
      <c r="KQA69" s="555"/>
      <c r="KQB69" s="555"/>
      <c r="KQC69" s="555" t="s">
        <v>62</v>
      </c>
      <c r="KQD69" s="555"/>
      <c r="KQE69" s="555"/>
      <c r="KQF69" s="555"/>
      <c r="KQG69" s="555"/>
      <c r="KQH69" s="555"/>
      <c r="KQI69" s="555"/>
      <c r="KQJ69" s="555"/>
      <c r="KQK69" s="555" t="s">
        <v>62</v>
      </c>
      <c r="KQL69" s="555"/>
      <c r="KQM69" s="555"/>
      <c r="KQN69" s="555"/>
      <c r="KQO69" s="555"/>
      <c r="KQP69" s="555"/>
      <c r="KQQ69" s="555"/>
      <c r="KQR69" s="555"/>
      <c r="KQS69" s="555" t="s">
        <v>62</v>
      </c>
      <c r="KQT69" s="555"/>
      <c r="KQU69" s="555"/>
      <c r="KQV69" s="555"/>
      <c r="KQW69" s="555"/>
      <c r="KQX69" s="555"/>
      <c r="KQY69" s="555"/>
      <c r="KQZ69" s="555"/>
      <c r="KRA69" s="555" t="s">
        <v>62</v>
      </c>
      <c r="KRB69" s="555"/>
      <c r="KRC69" s="555"/>
      <c r="KRD69" s="555"/>
      <c r="KRE69" s="555"/>
      <c r="KRF69" s="555"/>
      <c r="KRG69" s="555"/>
      <c r="KRH69" s="555"/>
      <c r="KRI69" s="555" t="s">
        <v>62</v>
      </c>
      <c r="KRJ69" s="555"/>
      <c r="KRK69" s="555"/>
      <c r="KRL69" s="555"/>
      <c r="KRM69" s="555"/>
      <c r="KRN69" s="555"/>
      <c r="KRO69" s="555"/>
      <c r="KRP69" s="555"/>
      <c r="KRQ69" s="555" t="s">
        <v>62</v>
      </c>
      <c r="KRR69" s="555"/>
      <c r="KRS69" s="555"/>
      <c r="KRT69" s="555"/>
      <c r="KRU69" s="555"/>
      <c r="KRV69" s="555"/>
      <c r="KRW69" s="555"/>
      <c r="KRX69" s="555"/>
      <c r="KRY69" s="555" t="s">
        <v>62</v>
      </c>
      <c r="KRZ69" s="555"/>
      <c r="KSA69" s="555"/>
      <c r="KSB69" s="555"/>
      <c r="KSC69" s="555"/>
      <c r="KSD69" s="555"/>
      <c r="KSE69" s="555"/>
      <c r="KSF69" s="555"/>
      <c r="KSG69" s="555" t="s">
        <v>62</v>
      </c>
      <c r="KSH69" s="555"/>
      <c r="KSI69" s="555"/>
      <c r="KSJ69" s="555"/>
      <c r="KSK69" s="555"/>
      <c r="KSL69" s="555"/>
      <c r="KSM69" s="555"/>
      <c r="KSN69" s="555"/>
      <c r="KSO69" s="555" t="s">
        <v>62</v>
      </c>
      <c r="KSP69" s="555"/>
      <c r="KSQ69" s="555"/>
      <c r="KSR69" s="555"/>
      <c r="KSS69" s="555"/>
      <c r="KST69" s="555"/>
      <c r="KSU69" s="555"/>
      <c r="KSV69" s="555"/>
      <c r="KSW69" s="555" t="s">
        <v>62</v>
      </c>
      <c r="KSX69" s="555"/>
      <c r="KSY69" s="555"/>
      <c r="KSZ69" s="555"/>
      <c r="KTA69" s="555"/>
      <c r="KTB69" s="555"/>
      <c r="KTC69" s="555"/>
      <c r="KTD69" s="555"/>
      <c r="KTE69" s="555" t="s">
        <v>62</v>
      </c>
      <c r="KTF69" s="555"/>
      <c r="KTG69" s="555"/>
      <c r="KTH69" s="555"/>
      <c r="KTI69" s="555"/>
      <c r="KTJ69" s="555"/>
      <c r="KTK69" s="555"/>
      <c r="KTL69" s="555"/>
      <c r="KTM69" s="555" t="s">
        <v>62</v>
      </c>
      <c r="KTN69" s="555"/>
      <c r="KTO69" s="555"/>
      <c r="KTP69" s="555"/>
      <c r="KTQ69" s="555"/>
      <c r="KTR69" s="555"/>
      <c r="KTS69" s="555"/>
      <c r="KTT69" s="555"/>
      <c r="KTU69" s="555" t="s">
        <v>62</v>
      </c>
      <c r="KTV69" s="555"/>
      <c r="KTW69" s="555"/>
      <c r="KTX69" s="555"/>
      <c r="KTY69" s="555"/>
      <c r="KTZ69" s="555"/>
      <c r="KUA69" s="555"/>
      <c r="KUB69" s="555"/>
      <c r="KUC69" s="555" t="s">
        <v>62</v>
      </c>
      <c r="KUD69" s="555"/>
      <c r="KUE69" s="555"/>
      <c r="KUF69" s="555"/>
      <c r="KUG69" s="555"/>
      <c r="KUH69" s="555"/>
      <c r="KUI69" s="555"/>
      <c r="KUJ69" s="555"/>
      <c r="KUK69" s="555" t="s">
        <v>62</v>
      </c>
      <c r="KUL69" s="555"/>
      <c r="KUM69" s="555"/>
      <c r="KUN69" s="555"/>
      <c r="KUO69" s="555"/>
      <c r="KUP69" s="555"/>
      <c r="KUQ69" s="555"/>
      <c r="KUR69" s="555"/>
      <c r="KUS69" s="555" t="s">
        <v>62</v>
      </c>
      <c r="KUT69" s="555"/>
      <c r="KUU69" s="555"/>
      <c r="KUV69" s="555"/>
      <c r="KUW69" s="555"/>
      <c r="KUX69" s="555"/>
      <c r="KUY69" s="555"/>
      <c r="KUZ69" s="555"/>
      <c r="KVA69" s="555" t="s">
        <v>62</v>
      </c>
      <c r="KVB69" s="555"/>
      <c r="KVC69" s="555"/>
      <c r="KVD69" s="555"/>
      <c r="KVE69" s="555"/>
      <c r="KVF69" s="555"/>
      <c r="KVG69" s="555"/>
      <c r="KVH69" s="555"/>
      <c r="KVI69" s="555" t="s">
        <v>62</v>
      </c>
      <c r="KVJ69" s="555"/>
      <c r="KVK69" s="555"/>
      <c r="KVL69" s="555"/>
      <c r="KVM69" s="555"/>
      <c r="KVN69" s="555"/>
      <c r="KVO69" s="555"/>
      <c r="KVP69" s="555"/>
      <c r="KVQ69" s="555" t="s">
        <v>62</v>
      </c>
      <c r="KVR69" s="555"/>
      <c r="KVS69" s="555"/>
      <c r="KVT69" s="555"/>
      <c r="KVU69" s="555"/>
      <c r="KVV69" s="555"/>
      <c r="KVW69" s="555"/>
      <c r="KVX69" s="555"/>
      <c r="KVY69" s="555" t="s">
        <v>62</v>
      </c>
      <c r="KVZ69" s="555"/>
      <c r="KWA69" s="555"/>
      <c r="KWB69" s="555"/>
      <c r="KWC69" s="555"/>
      <c r="KWD69" s="555"/>
      <c r="KWE69" s="555"/>
      <c r="KWF69" s="555"/>
      <c r="KWG69" s="555" t="s">
        <v>62</v>
      </c>
      <c r="KWH69" s="555"/>
      <c r="KWI69" s="555"/>
      <c r="KWJ69" s="555"/>
      <c r="KWK69" s="555"/>
      <c r="KWL69" s="555"/>
      <c r="KWM69" s="555"/>
      <c r="KWN69" s="555"/>
      <c r="KWO69" s="555" t="s">
        <v>62</v>
      </c>
      <c r="KWP69" s="555"/>
      <c r="KWQ69" s="555"/>
      <c r="KWR69" s="555"/>
      <c r="KWS69" s="555"/>
      <c r="KWT69" s="555"/>
      <c r="KWU69" s="555"/>
      <c r="KWV69" s="555"/>
      <c r="KWW69" s="555" t="s">
        <v>62</v>
      </c>
      <c r="KWX69" s="555"/>
      <c r="KWY69" s="555"/>
      <c r="KWZ69" s="555"/>
      <c r="KXA69" s="555"/>
      <c r="KXB69" s="555"/>
      <c r="KXC69" s="555"/>
      <c r="KXD69" s="555"/>
      <c r="KXE69" s="555" t="s">
        <v>62</v>
      </c>
      <c r="KXF69" s="555"/>
      <c r="KXG69" s="555"/>
      <c r="KXH69" s="555"/>
      <c r="KXI69" s="555"/>
      <c r="KXJ69" s="555"/>
      <c r="KXK69" s="555"/>
      <c r="KXL69" s="555"/>
      <c r="KXM69" s="555" t="s">
        <v>62</v>
      </c>
      <c r="KXN69" s="555"/>
      <c r="KXO69" s="555"/>
      <c r="KXP69" s="555"/>
      <c r="KXQ69" s="555"/>
      <c r="KXR69" s="555"/>
      <c r="KXS69" s="555"/>
      <c r="KXT69" s="555"/>
      <c r="KXU69" s="555" t="s">
        <v>62</v>
      </c>
      <c r="KXV69" s="555"/>
      <c r="KXW69" s="555"/>
      <c r="KXX69" s="555"/>
      <c r="KXY69" s="555"/>
      <c r="KXZ69" s="555"/>
      <c r="KYA69" s="555"/>
      <c r="KYB69" s="555"/>
      <c r="KYC69" s="555" t="s">
        <v>62</v>
      </c>
      <c r="KYD69" s="555"/>
      <c r="KYE69" s="555"/>
      <c r="KYF69" s="555"/>
      <c r="KYG69" s="555"/>
      <c r="KYH69" s="555"/>
      <c r="KYI69" s="555"/>
      <c r="KYJ69" s="555"/>
      <c r="KYK69" s="555" t="s">
        <v>62</v>
      </c>
      <c r="KYL69" s="555"/>
      <c r="KYM69" s="555"/>
      <c r="KYN69" s="555"/>
      <c r="KYO69" s="555"/>
      <c r="KYP69" s="555"/>
      <c r="KYQ69" s="555"/>
      <c r="KYR69" s="555"/>
      <c r="KYS69" s="555" t="s">
        <v>62</v>
      </c>
      <c r="KYT69" s="555"/>
      <c r="KYU69" s="555"/>
      <c r="KYV69" s="555"/>
      <c r="KYW69" s="555"/>
      <c r="KYX69" s="555"/>
      <c r="KYY69" s="555"/>
      <c r="KYZ69" s="555"/>
      <c r="KZA69" s="555" t="s">
        <v>62</v>
      </c>
      <c r="KZB69" s="555"/>
      <c r="KZC69" s="555"/>
      <c r="KZD69" s="555"/>
      <c r="KZE69" s="555"/>
      <c r="KZF69" s="555"/>
      <c r="KZG69" s="555"/>
      <c r="KZH69" s="555"/>
      <c r="KZI69" s="555" t="s">
        <v>62</v>
      </c>
      <c r="KZJ69" s="555"/>
      <c r="KZK69" s="555"/>
      <c r="KZL69" s="555"/>
      <c r="KZM69" s="555"/>
      <c r="KZN69" s="555"/>
      <c r="KZO69" s="555"/>
      <c r="KZP69" s="555"/>
      <c r="KZQ69" s="555" t="s">
        <v>62</v>
      </c>
      <c r="KZR69" s="555"/>
      <c r="KZS69" s="555"/>
      <c r="KZT69" s="555"/>
      <c r="KZU69" s="555"/>
      <c r="KZV69" s="555"/>
      <c r="KZW69" s="555"/>
      <c r="KZX69" s="555"/>
      <c r="KZY69" s="555" t="s">
        <v>62</v>
      </c>
      <c r="KZZ69" s="555"/>
      <c r="LAA69" s="555"/>
      <c r="LAB69" s="555"/>
      <c r="LAC69" s="555"/>
      <c r="LAD69" s="555"/>
      <c r="LAE69" s="555"/>
      <c r="LAF69" s="555"/>
      <c r="LAG69" s="555" t="s">
        <v>62</v>
      </c>
      <c r="LAH69" s="555"/>
      <c r="LAI69" s="555"/>
      <c r="LAJ69" s="555"/>
      <c r="LAK69" s="555"/>
      <c r="LAL69" s="555"/>
      <c r="LAM69" s="555"/>
      <c r="LAN69" s="555"/>
      <c r="LAO69" s="555" t="s">
        <v>62</v>
      </c>
      <c r="LAP69" s="555"/>
      <c r="LAQ69" s="555"/>
      <c r="LAR69" s="555"/>
      <c r="LAS69" s="555"/>
      <c r="LAT69" s="555"/>
      <c r="LAU69" s="555"/>
      <c r="LAV69" s="555"/>
      <c r="LAW69" s="555" t="s">
        <v>62</v>
      </c>
      <c r="LAX69" s="555"/>
      <c r="LAY69" s="555"/>
      <c r="LAZ69" s="555"/>
      <c r="LBA69" s="555"/>
      <c r="LBB69" s="555"/>
      <c r="LBC69" s="555"/>
      <c r="LBD69" s="555"/>
      <c r="LBE69" s="555" t="s">
        <v>62</v>
      </c>
      <c r="LBF69" s="555"/>
      <c r="LBG69" s="555"/>
      <c r="LBH69" s="555"/>
      <c r="LBI69" s="555"/>
      <c r="LBJ69" s="555"/>
      <c r="LBK69" s="555"/>
      <c r="LBL69" s="555"/>
      <c r="LBM69" s="555" t="s">
        <v>62</v>
      </c>
      <c r="LBN69" s="555"/>
      <c r="LBO69" s="555"/>
      <c r="LBP69" s="555"/>
      <c r="LBQ69" s="555"/>
      <c r="LBR69" s="555"/>
      <c r="LBS69" s="555"/>
      <c r="LBT69" s="555"/>
      <c r="LBU69" s="555" t="s">
        <v>62</v>
      </c>
      <c r="LBV69" s="555"/>
      <c r="LBW69" s="555"/>
      <c r="LBX69" s="555"/>
      <c r="LBY69" s="555"/>
      <c r="LBZ69" s="555"/>
      <c r="LCA69" s="555"/>
      <c r="LCB69" s="555"/>
      <c r="LCC69" s="555" t="s">
        <v>62</v>
      </c>
      <c r="LCD69" s="555"/>
      <c r="LCE69" s="555"/>
      <c r="LCF69" s="555"/>
      <c r="LCG69" s="555"/>
      <c r="LCH69" s="555"/>
      <c r="LCI69" s="555"/>
      <c r="LCJ69" s="555"/>
      <c r="LCK69" s="555" t="s">
        <v>62</v>
      </c>
      <c r="LCL69" s="555"/>
      <c r="LCM69" s="555"/>
      <c r="LCN69" s="555"/>
      <c r="LCO69" s="555"/>
      <c r="LCP69" s="555"/>
      <c r="LCQ69" s="555"/>
      <c r="LCR69" s="555"/>
      <c r="LCS69" s="555" t="s">
        <v>62</v>
      </c>
      <c r="LCT69" s="555"/>
      <c r="LCU69" s="555"/>
      <c r="LCV69" s="555"/>
      <c r="LCW69" s="555"/>
      <c r="LCX69" s="555"/>
      <c r="LCY69" s="555"/>
      <c r="LCZ69" s="555"/>
      <c r="LDA69" s="555" t="s">
        <v>62</v>
      </c>
      <c r="LDB69" s="555"/>
      <c r="LDC69" s="555"/>
      <c r="LDD69" s="555"/>
      <c r="LDE69" s="555"/>
      <c r="LDF69" s="555"/>
      <c r="LDG69" s="555"/>
      <c r="LDH69" s="555"/>
      <c r="LDI69" s="555" t="s">
        <v>62</v>
      </c>
      <c r="LDJ69" s="555"/>
      <c r="LDK69" s="555"/>
      <c r="LDL69" s="555"/>
      <c r="LDM69" s="555"/>
      <c r="LDN69" s="555"/>
      <c r="LDO69" s="555"/>
      <c r="LDP69" s="555"/>
      <c r="LDQ69" s="555" t="s">
        <v>62</v>
      </c>
      <c r="LDR69" s="555"/>
      <c r="LDS69" s="555"/>
      <c r="LDT69" s="555"/>
      <c r="LDU69" s="555"/>
      <c r="LDV69" s="555"/>
      <c r="LDW69" s="555"/>
      <c r="LDX69" s="555"/>
      <c r="LDY69" s="555" t="s">
        <v>62</v>
      </c>
      <c r="LDZ69" s="555"/>
      <c r="LEA69" s="555"/>
      <c r="LEB69" s="555"/>
      <c r="LEC69" s="555"/>
      <c r="LED69" s="555"/>
      <c r="LEE69" s="555"/>
      <c r="LEF69" s="555"/>
      <c r="LEG69" s="555" t="s">
        <v>62</v>
      </c>
      <c r="LEH69" s="555"/>
      <c r="LEI69" s="555"/>
      <c r="LEJ69" s="555"/>
      <c r="LEK69" s="555"/>
      <c r="LEL69" s="555"/>
      <c r="LEM69" s="555"/>
      <c r="LEN69" s="555"/>
      <c r="LEO69" s="555" t="s">
        <v>62</v>
      </c>
      <c r="LEP69" s="555"/>
      <c r="LEQ69" s="555"/>
      <c r="LER69" s="555"/>
      <c r="LES69" s="555"/>
      <c r="LET69" s="555"/>
      <c r="LEU69" s="555"/>
      <c r="LEV69" s="555"/>
      <c r="LEW69" s="555" t="s">
        <v>62</v>
      </c>
      <c r="LEX69" s="555"/>
      <c r="LEY69" s="555"/>
      <c r="LEZ69" s="555"/>
      <c r="LFA69" s="555"/>
      <c r="LFB69" s="555"/>
      <c r="LFC69" s="555"/>
      <c r="LFD69" s="555"/>
      <c r="LFE69" s="555" t="s">
        <v>62</v>
      </c>
      <c r="LFF69" s="555"/>
      <c r="LFG69" s="555"/>
      <c r="LFH69" s="555"/>
      <c r="LFI69" s="555"/>
      <c r="LFJ69" s="555"/>
      <c r="LFK69" s="555"/>
      <c r="LFL69" s="555"/>
      <c r="LFM69" s="555" t="s">
        <v>62</v>
      </c>
      <c r="LFN69" s="555"/>
      <c r="LFO69" s="555"/>
      <c r="LFP69" s="555"/>
      <c r="LFQ69" s="555"/>
      <c r="LFR69" s="555"/>
      <c r="LFS69" s="555"/>
      <c r="LFT69" s="555"/>
      <c r="LFU69" s="555" t="s">
        <v>62</v>
      </c>
      <c r="LFV69" s="555"/>
      <c r="LFW69" s="555"/>
      <c r="LFX69" s="555"/>
      <c r="LFY69" s="555"/>
      <c r="LFZ69" s="555"/>
      <c r="LGA69" s="555"/>
      <c r="LGB69" s="555"/>
      <c r="LGC69" s="555" t="s">
        <v>62</v>
      </c>
      <c r="LGD69" s="555"/>
      <c r="LGE69" s="555"/>
      <c r="LGF69" s="555"/>
      <c r="LGG69" s="555"/>
      <c r="LGH69" s="555"/>
      <c r="LGI69" s="555"/>
      <c r="LGJ69" s="555"/>
      <c r="LGK69" s="555" t="s">
        <v>62</v>
      </c>
      <c r="LGL69" s="555"/>
      <c r="LGM69" s="555"/>
      <c r="LGN69" s="555"/>
      <c r="LGO69" s="555"/>
      <c r="LGP69" s="555"/>
      <c r="LGQ69" s="555"/>
      <c r="LGR69" s="555"/>
      <c r="LGS69" s="555" t="s">
        <v>62</v>
      </c>
      <c r="LGT69" s="555"/>
      <c r="LGU69" s="555"/>
      <c r="LGV69" s="555"/>
      <c r="LGW69" s="555"/>
      <c r="LGX69" s="555"/>
      <c r="LGY69" s="555"/>
      <c r="LGZ69" s="555"/>
      <c r="LHA69" s="555" t="s">
        <v>62</v>
      </c>
      <c r="LHB69" s="555"/>
      <c r="LHC69" s="555"/>
      <c r="LHD69" s="555"/>
      <c r="LHE69" s="555"/>
      <c r="LHF69" s="555"/>
      <c r="LHG69" s="555"/>
      <c r="LHH69" s="555"/>
      <c r="LHI69" s="555" t="s">
        <v>62</v>
      </c>
      <c r="LHJ69" s="555"/>
      <c r="LHK69" s="555"/>
      <c r="LHL69" s="555"/>
      <c r="LHM69" s="555"/>
      <c r="LHN69" s="555"/>
      <c r="LHO69" s="555"/>
      <c r="LHP69" s="555"/>
      <c r="LHQ69" s="555" t="s">
        <v>62</v>
      </c>
      <c r="LHR69" s="555"/>
      <c r="LHS69" s="555"/>
      <c r="LHT69" s="555"/>
      <c r="LHU69" s="555"/>
      <c r="LHV69" s="555"/>
      <c r="LHW69" s="555"/>
      <c r="LHX69" s="555"/>
      <c r="LHY69" s="555" t="s">
        <v>62</v>
      </c>
      <c r="LHZ69" s="555"/>
      <c r="LIA69" s="555"/>
      <c r="LIB69" s="555"/>
      <c r="LIC69" s="555"/>
      <c r="LID69" s="555"/>
      <c r="LIE69" s="555"/>
      <c r="LIF69" s="555"/>
      <c r="LIG69" s="555" t="s">
        <v>62</v>
      </c>
      <c r="LIH69" s="555"/>
      <c r="LII69" s="555"/>
      <c r="LIJ69" s="555"/>
      <c r="LIK69" s="555"/>
      <c r="LIL69" s="555"/>
      <c r="LIM69" s="555"/>
      <c r="LIN69" s="555"/>
      <c r="LIO69" s="555" t="s">
        <v>62</v>
      </c>
      <c r="LIP69" s="555"/>
      <c r="LIQ69" s="555"/>
      <c r="LIR69" s="555"/>
      <c r="LIS69" s="555"/>
      <c r="LIT69" s="555"/>
      <c r="LIU69" s="555"/>
      <c r="LIV69" s="555"/>
      <c r="LIW69" s="555" t="s">
        <v>62</v>
      </c>
      <c r="LIX69" s="555"/>
      <c r="LIY69" s="555"/>
      <c r="LIZ69" s="555"/>
      <c r="LJA69" s="555"/>
      <c r="LJB69" s="555"/>
      <c r="LJC69" s="555"/>
      <c r="LJD69" s="555"/>
      <c r="LJE69" s="555" t="s">
        <v>62</v>
      </c>
      <c r="LJF69" s="555"/>
      <c r="LJG69" s="555"/>
      <c r="LJH69" s="555"/>
      <c r="LJI69" s="555"/>
      <c r="LJJ69" s="555"/>
      <c r="LJK69" s="555"/>
      <c r="LJL69" s="555"/>
      <c r="LJM69" s="555" t="s">
        <v>62</v>
      </c>
      <c r="LJN69" s="555"/>
      <c r="LJO69" s="555"/>
      <c r="LJP69" s="555"/>
      <c r="LJQ69" s="555"/>
      <c r="LJR69" s="555"/>
      <c r="LJS69" s="555"/>
      <c r="LJT69" s="555"/>
      <c r="LJU69" s="555" t="s">
        <v>62</v>
      </c>
      <c r="LJV69" s="555"/>
      <c r="LJW69" s="555"/>
      <c r="LJX69" s="555"/>
      <c r="LJY69" s="555"/>
      <c r="LJZ69" s="555"/>
      <c r="LKA69" s="555"/>
      <c r="LKB69" s="555"/>
      <c r="LKC69" s="555" t="s">
        <v>62</v>
      </c>
      <c r="LKD69" s="555"/>
      <c r="LKE69" s="555"/>
      <c r="LKF69" s="555"/>
      <c r="LKG69" s="555"/>
      <c r="LKH69" s="555"/>
      <c r="LKI69" s="555"/>
      <c r="LKJ69" s="555"/>
      <c r="LKK69" s="555" t="s">
        <v>62</v>
      </c>
      <c r="LKL69" s="555"/>
      <c r="LKM69" s="555"/>
      <c r="LKN69" s="555"/>
      <c r="LKO69" s="555"/>
      <c r="LKP69" s="555"/>
      <c r="LKQ69" s="555"/>
      <c r="LKR69" s="555"/>
      <c r="LKS69" s="555" t="s">
        <v>62</v>
      </c>
      <c r="LKT69" s="555"/>
      <c r="LKU69" s="555"/>
      <c r="LKV69" s="555"/>
      <c r="LKW69" s="555"/>
      <c r="LKX69" s="555"/>
      <c r="LKY69" s="555"/>
      <c r="LKZ69" s="555"/>
      <c r="LLA69" s="555" t="s">
        <v>62</v>
      </c>
      <c r="LLB69" s="555"/>
      <c r="LLC69" s="555"/>
      <c r="LLD69" s="555"/>
      <c r="LLE69" s="555"/>
      <c r="LLF69" s="555"/>
      <c r="LLG69" s="555"/>
      <c r="LLH69" s="555"/>
      <c r="LLI69" s="555" t="s">
        <v>62</v>
      </c>
      <c r="LLJ69" s="555"/>
      <c r="LLK69" s="555"/>
      <c r="LLL69" s="555"/>
      <c r="LLM69" s="555"/>
      <c r="LLN69" s="555"/>
      <c r="LLO69" s="555"/>
      <c r="LLP69" s="555"/>
      <c r="LLQ69" s="555" t="s">
        <v>62</v>
      </c>
      <c r="LLR69" s="555"/>
      <c r="LLS69" s="555"/>
      <c r="LLT69" s="555"/>
      <c r="LLU69" s="555"/>
      <c r="LLV69" s="555"/>
      <c r="LLW69" s="555"/>
      <c r="LLX69" s="555"/>
      <c r="LLY69" s="555" t="s">
        <v>62</v>
      </c>
      <c r="LLZ69" s="555"/>
      <c r="LMA69" s="555"/>
      <c r="LMB69" s="555"/>
      <c r="LMC69" s="555"/>
      <c r="LMD69" s="555"/>
      <c r="LME69" s="555"/>
      <c r="LMF69" s="555"/>
      <c r="LMG69" s="555" t="s">
        <v>62</v>
      </c>
      <c r="LMH69" s="555"/>
      <c r="LMI69" s="555"/>
      <c r="LMJ69" s="555"/>
      <c r="LMK69" s="555"/>
      <c r="LML69" s="555"/>
      <c r="LMM69" s="555"/>
      <c r="LMN69" s="555"/>
      <c r="LMO69" s="555" t="s">
        <v>62</v>
      </c>
      <c r="LMP69" s="555"/>
      <c r="LMQ69" s="555"/>
      <c r="LMR69" s="555"/>
      <c r="LMS69" s="555"/>
      <c r="LMT69" s="555"/>
      <c r="LMU69" s="555"/>
      <c r="LMV69" s="555"/>
      <c r="LMW69" s="555" t="s">
        <v>62</v>
      </c>
      <c r="LMX69" s="555"/>
      <c r="LMY69" s="555"/>
      <c r="LMZ69" s="555"/>
      <c r="LNA69" s="555"/>
      <c r="LNB69" s="555"/>
      <c r="LNC69" s="555"/>
      <c r="LND69" s="555"/>
      <c r="LNE69" s="555" t="s">
        <v>62</v>
      </c>
      <c r="LNF69" s="555"/>
      <c r="LNG69" s="555"/>
      <c r="LNH69" s="555"/>
      <c r="LNI69" s="555"/>
      <c r="LNJ69" s="555"/>
      <c r="LNK69" s="555"/>
      <c r="LNL69" s="555"/>
      <c r="LNM69" s="555" t="s">
        <v>62</v>
      </c>
      <c r="LNN69" s="555"/>
      <c r="LNO69" s="555"/>
      <c r="LNP69" s="555"/>
      <c r="LNQ69" s="555"/>
      <c r="LNR69" s="555"/>
      <c r="LNS69" s="555"/>
      <c r="LNT69" s="555"/>
      <c r="LNU69" s="555" t="s">
        <v>62</v>
      </c>
      <c r="LNV69" s="555"/>
      <c r="LNW69" s="555"/>
      <c r="LNX69" s="555"/>
      <c r="LNY69" s="555"/>
      <c r="LNZ69" s="555"/>
      <c r="LOA69" s="555"/>
      <c r="LOB69" s="555"/>
      <c r="LOC69" s="555" t="s">
        <v>62</v>
      </c>
      <c r="LOD69" s="555"/>
      <c r="LOE69" s="555"/>
      <c r="LOF69" s="555"/>
      <c r="LOG69" s="555"/>
      <c r="LOH69" s="555"/>
      <c r="LOI69" s="555"/>
      <c r="LOJ69" s="555"/>
      <c r="LOK69" s="555" t="s">
        <v>62</v>
      </c>
      <c r="LOL69" s="555"/>
      <c r="LOM69" s="555"/>
      <c r="LON69" s="555"/>
      <c r="LOO69" s="555"/>
      <c r="LOP69" s="555"/>
      <c r="LOQ69" s="555"/>
      <c r="LOR69" s="555"/>
      <c r="LOS69" s="555" t="s">
        <v>62</v>
      </c>
      <c r="LOT69" s="555"/>
      <c r="LOU69" s="555"/>
      <c r="LOV69" s="555"/>
      <c r="LOW69" s="555"/>
      <c r="LOX69" s="555"/>
      <c r="LOY69" s="555"/>
      <c r="LOZ69" s="555"/>
      <c r="LPA69" s="555" t="s">
        <v>62</v>
      </c>
      <c r="LPB69" s="555"/>
      <c r="LPC69" s="555"/>
      <c r="LPD69" s="555"/>
      <c r="LPE69" s="555"/>
      <c r="LPF69" s="555"/>
      <c r="LPG69" s="555"/>
      <c r="LPH69" s="555"/>
      <c r="LPI69" s="555" t="s">
        <v>62</v>
      </c>
      <c r="LPJ69" s="555"/>
      <c r="LPK69" s="555"/>
      <c r="LPL69" s="555"/>
      <c r="LPM69" s="555"/>
      <c r="LPN69" s="555"/>
      <c r="LPO69" s="555"/>
      <c r="LPP69" s="555"/>
      <c r="LPQ69" s="555" t="s">
        <v>62</v>
      </c>
      <c r="LPR69" s="555"/>
      <c r="LPS69" s="555"/>
      <c r="LPT69" s="555"/>
      <c r="LPU69" s="555"/>
      <c r="LPV69" s="555"/>
      <c r="LPW69" s="555"/>
      <c r="LPX69" s="555"/>
      <c r="LPY69" s="555" t="s">
        <v>62</v>
      </c>
      <c r="LPZ69" s="555"/>
      <c r="LQA69" s="555"/>
      <c r="LQB69" s="555"/>
      <c r="LQC69" s="555"/>
      <c r="LQD69" s="555"/>
      <c r="LQE69" s="555"/>
      <c r="LQF69" s="555"/>
      <c r="LQG69" s="555" t="s">
        <v>62</v>
      </c>
      <c r="LQH69" s="555"/>
      <c r="LQI69" s="555"/>
      <c r="LQJ69" s="555"/>
      <c r="LQK69" s="555"/>
      <c r="LQL69" s="555"/>
      <c r="LQM69" s="555"/>
      <c r="LQN69" s="555"/>
      <c r="LQO69" s="555" t="s">
        <v>62</v>
      </c>
      <c r="LQP69" s="555"/>
      <c r="LQQ69" s="555"/>
      <c r="LQR69" s="555"/>
      <c r="LQS69" s="555"/>
      <c r="LQT69" s="555"/>
      <c r="LQU69" s="555"/>
      <c r="LQV69" s="555"/>
      <c r="LQW69" s="555" t="s">
        <v>62</v>
      </c>
      <c r="LQX69" s="555"/>
      <c r="LQY69" s="555"/>
      <c r="LQZ69" s="555"/>
      <c r="LRA69" s="555"/>
      <c r="LRB69" s="555"/>
      <c r="LRC69" s="555"/>
      <c r="LRD69" s="555"/>
      <c r="LRE69" s="555" t="s">
        <v>62</v>
      </c>
      <c r="LRF69" s="555"/>
      <c r="LRG69" s="555"/>
      <c r="LRH69" s="555"/>
      <c r="LRI69" s="555"/>
      <c r="LRJ69" s="555"/>
      <c r="LRK69" s="555"/>
      <c r="LRL69" s="555"/>
      <c r="LRM69" s="555" t="s">
        <v>62</v>
      </c>
      <c r="LRN69" s="555"/>
      <c r="LRO69" s="555"/>
      <c r="LRP69" s="555"/>
      <c r="LRQ69" s="555"/>
      <c r="LRR69" s="555"/>
      <c r="LRS69" s="555"/>
      <c r="LRT69" s="555"/>
      <c r="LRU69" s="555" t="s">
        <v>62</v>
      </c>
      <c r="LRV69" s="555"/>
      <c r="LRW69" s="555"/>
      <c r="LRX69" s="555"/>
      <c r="LRY69" s="555"/>
      <c r="LRZ69" s="555"/>
      <c r="LSA69" s="555"/>
      <c r="LSB69" s="555"/>
      <c r="LSC69" s="555" t="s">
        <v>62</v>
      </c>
      <c r="LSD69" s="555"/>
      <c r="LSE69" s="555"/>
      <c r="LSF69" s="555"/>
      <c r="LSG69" s="555"/>
      <c r="LSH69" s="555"/>
      <c r="LSI69" s="555"/>
      <c r="LSJ69" s="555"/>
      <c r="LSK69" s="555" t="s">
        <v>62</v>
      </c>
      <c r="LSL69" s="555"/>
      <c r="LSM69" s="555"/>
      <c r="LSN69" s="555"/>
      <c r="LSO69" s="555"/>
      <c r="LSP69" s="555"/>
      <c r="LSQ69" s="555"/>
      <c r="LSR69" s="555"/>
      <c r="LSS69" s="555" t="s">
        <v>62</v>
      </c>
      <c r="LST69" s="555"/>
      <c r="LSU69" s="555"/>
      <c r="LSV69" s="555"/>
      <c r="LSW69" s="555"/>
      <c r="LSX69" s="555"/>
      <c r="LSY69" s="555"/>
      <c r="LSZ69" s="555"/>
      <c r="LTA69" s="555" t="s">
        <v>62</v>
      </c>
      <c r="LTB69" s="555"/>
      <c r="LTC69" s="555"/>
      <c r="LTD69" s="555"/>
      <c r="LTE69" s="555"/>
      <c r="LTF69" s="555"/>
      <c r="LTG69" s="555"/>
      <c r="LTH69" s="555"/>
      <c r="LTI69" s="555" t="s">
        <v>62</v>
      </c>
      <c r="LTJ69" s="555"/>
      <c r="LTK69" s="555"/>
      <c r="LTL69" s="555"/>
      <c r="LTM69" s="555"/>
      <c r="LTN69" s="555"/>
      <c r="LTO69" s="555"/>
      <c r="LTP69" s="555"/>
      <c r="LTQ69" s="555" t="s">
        <v>62</v>
      </c>
      <c r="LTR69" s="555"/>
      <c r="LTS69" s="555"/>
      <c r="LTT69" s="555"/>
      <c r="LTU69" s="555"/>
      <c r="LTV69" s="555"/>
      <c r="LTW69" s="555"/>
      <c r="LTX69" s="555"/>
      <c r="LTY69" s="555" t="s">
        <v>62</v>
      </c>
      <c r="LTZ69" s="555"/>
      <c r="LUA69" s="555"/>
      <c r="LUB69" s="555"/>
      <c r="LUC69" s="555"/>
      <c r="LUD69" s="555"/>
      <c r="LUE69" s="555"/>
      <c r="LUF69" s="555"/>
      <c r="LUG69" s="555" t="s">
        <v>62</v>
      </c>
      <c r="LUH69" s="555"/>
      <c r="LUI69" s="555"/>
      <c r="LUJ69" s="555"/>
      <c r="LUK69" s="555"/>
      <c r="LUL69" s="555"/>
      <c r="LUM69" s="555"/>
      <c r="LUN69" s="555"/>
      <c r="LUO69" s="555" t="s">
        <v>62</v>
      </c>
      <c r="LUP69" s="555"/>
      <c r="LUQ69" s="555"/>
      <c r="LUR69" s="555"/>
      <c r="LUS69" s="555"/>
      <c r="LUT69" s="555"/>
      <c r="LUU69" s="555"/>
      <c r="LUV69" s="555"/>
      <c r="LUW69" s="555" t="s">
        <v>62</v>
      </c>
      <c r="LUX69" s="555"/>
      <c r="LUY69" s="555"/>
      <c r="LUZ69" s="555"/>
      <c r="LVA69" s="555"/>
      <c r="LVB69" s="555"/>
      <c r="LVC69" s="555"/>
      <c r="LVD69" s="555"/>
      <c r="LVE69" s="555" t="s">
        <v>62</v>
      </c>
      <c r="LVF69" s="555"/>
      <c r="LVG69" s="555"/>
      <c r="LVH69" s="555"/>
      <c r="LVI69" s="555"/>
      <c r="LVJ69" s="555"/>
      <c r="LVK69" s="555"/>
      <c r="LVL69" s="555"/>
      <c r="LVM69" s="555" t="s">
        <v>62</v>
      </c>
      <c r="LVN69" s="555"/>
      <c r="LVO69" s="555"/>
      <c r="LVP69" s="555"/>
      <c r="LVQ69" s="555"/>
      <c r="LVR69" s="555"/>
      <c r="LVS69" s="555"/>
      <c r="LVT69" s="555"/>
      <c r="LVU69" s="555" t="s">
        <v>62</v>
      </c>
      <c r="LVV69" s="555"/>
      <c r="LVW69" s="555"/>
      <c r="LVX69" s="555"/>
      <c r="LVY69" s="555"/>
      <c r="LVZ69" s="555"/>
      <c r="LWA69" s="555"/>
      <c r="LWB69" s="555"/>
      <c r="LWC69" s="555" t="s">
        <v>62</v>
      </c>
      <c r="LWD69" s="555"/>
      <c r="LWE69" s="555"/>
      <c r="LWF69" s="555"/>
      <c r="LWG69" s="555"/>
      <c r="LWH69" s="555"/>
      <c r="LWI69" s="555"/>
      <c r="LWJ69" s="555"/>
      <c r="LWK69" s="555" t="s">
        <v>62</v>
      </c>
      <c r="LWL69" s="555"/>
      <c r="LWM69" s="555"/>
      <c r="LWN69" s="555"/>
      <c r="LWO69" s="555"/>
      <c r="LWP69" s="555"/>
      <c r="LWQ69" s="555"/>
      <c r="LWR69" s="555"/>
      <c r="LWS69" s="555" t="s">
        <v>62</v>
      </c>
      <c r="LWT69" s="555"/>
      <c r="LWU69" s="555"/>
      <c r="LWV69" s="555"/>
      <c r="LWW69" s="555"/>
      <c r="LWX69" s="555"/>
      <c r="LWY69" s="555"/>
      <c r="LWZ69" s="555"/>
      <c r="LXA69" s="555" t="s">
        <v>62</v>
      </c>
      <c r="LXB69" s="555"/>
      <c r="LXC69" s="555"/>
      <c r="LXD69" s="555"/>
      <c r="LXE69" s="555"/>
      <c r="LXF69" s="555"/>
      <c r="LXG69" s="555"/>
      <c r="LXH69" s="555"/>
      <c r="LXI69" s="555" t="s">
        <v>62</v>
      </c>
      <c r="LXJ69" s="555"/>
      <c r="LXK69" s="555"/>
      <c r="LXL69" s="555"/>
      <c r="LXM69" s="555"/>
      <c r="LXN69" s="555"/>
      <c r="LXO69" s="555"/>
      <c r="LXP69" s="555"/>
      <c r="LXQ69" s="555" t="s">
        <v>62</v>
      </c>
      <c r="LXR69" s="555"/>
      <c r="LXS69" s="555"/>
      <c r="LXT69" s="555"/>
      <c r="LXU69" s="555"/>
      <c r="LXV69" s="555"/>
      <c r="LXW69" s="555"/>
      <c r="LXX69" s="555"/>
      <c r="LXY69" s="555" t="s">
        <v>62</v>
      </c>
      <c r="LXZ69" s="555"/>
      <c r="LYA69" s="555"/>
      <c r="LYB69" s="555"/>
      <c r="LYC69" s="555"/>
      <c r="LYD69" s="555"/>
      <c r="LYE69" s="555"/>
      <c r="LYF69" s="555"/>
      <c r="LYG69" s="555" t="s">
        <v>62</v>
      </c>
      <c r="LYH69" s="555"/>
      <c r="LYI69" s="555"/>
      <c r="LYJ69" s="555"/>
      <c r="LYK69" s="555"/>
      <c r="LYL69" s="555"/>
      <c r="LYM69" s="555"/>
      <c r="LYN69" s="555"/>
      <c r="LYO69" s="555" t="s">
        <v>62</v>
      </c>
      <c r="LYP69" s="555"/>
      <c r="LYQ69" s="555"/>
      <c r="LYR69" s="555"/>
      <c r="LYS69" s="555"/>
      <c r="LYT69" s="555"/>
      <c r="LYU69" s="555"/>
      <c r="LYV69" s="555"/>
      <c r="LYW69" s="555" t="s">
        <v>62</v>
      </c>
      <c r="LYX69" s="555"/>
      <c r="LYY69" s="555"/>
      <c r="LYZ69" s="555"/>
      <c r="LZA69" s="555"/>
      <c r="LZB69" s="555"/>
      <c r="LZC69" s="555"/>
      <c r="LZD69" s="555"/>
      <c r="LZE69" s="555" t="s">
        <v>62</v>
      </c>
      <c r="LZF69" s="555"/>
      <c r="LZG69" s="555"/>
      <c r="LZH69" s="555"/>
      <c r="LZI69" s="555"/>
      <c r="LZJ69" s="555"/>
      <c r="LZK69" s="555"/>
      <c r="LZL69" s="555"/>
      <c r="LZM69" s="555" t="s">
        <v>62</v>
      </c>
      <c r="LZN69" s="555"/>
      <c r="LZO69" s="555"/>
      <c r="LZP69" s="555"/>
      <c r="LZQ69" s="555"/>
      <c r="LZR69" s="555"/>
      <c r="LZS69" s="555"/>
      <c r="LZT69" s="555"/>
      <c r="LZU69" s="555" t="s">
        <v>62</v>
      </c>
      <c r="LZV69" s="555"/>
      <c r="LZW69" s="555"/>
      <c r="LZX69" s="555"/>
      <c r="LZY69" s="555"/>
      <c r="LZZ69" s="555"/>
      <c r="MAA69" s="555"/>
      <c r="MAB69" s="555"/>
      <c r="MAC69" s="555" t="s">
        <v>62</v>
      </c>
      <c r="MAD69" s="555"/>
      <c r="MAE69" s="555"/>
      <c r="MAF69" s="555"/>
      <c r="MAG69" s="555"/>
      <c r="MAH69" s="555"/>
      <c r="MAI69" s="555"/>
      <c r="MAJ69" s="555"/>
      <c r="MAK69" s="555" t="s">
        <v>62</v>
      </c>
      <c r="MAL69" s="555"/>
      <c r="MAM69" s="555"/>
      <c r="MAN69" s="555"/>
      <c r="MAO69" s="555"/>
      <c r="MAP69" s="555"/>
      <c r="MAQ69" s="555"/>
      <c r="MAR69" s="555"/>
      <c r="MAS69" s="555" t="s">
        <v>62</v>
      </c>
      <c r="MAT69" s="555"/>
      <c r="MAU69" s="555"/>
      <c r="MAV69" s="555"/>
      <c r="MAW69" s="555"/>
      <c r="MAX69" s="555"/>
      <c r="MAY69" s="555"/>
      <c r="MAZ69" s="555"/>
      <c r="MBA69" s="555" t="s">
        <v>62</v>
      </c>
      <c r="MBB69" s="555"/>
      <c r="MBC69" s="555"/>
      <c r="MBD69" s="555"/>
      <c r="MBE69" s="555"/>
      <c r="MBF69" s="555"/>
      <c r="MBG69" s="555"/>
      <c r="MBH69" s="555"/>
      <c r="MBI69" s="555" t="s">
        <v>62</v>
      </c>
      <c r="MBJ69" s="555"/>
      <c r="MBK69" s="555"/>
      <c r="MBL69" s="555"/>
      <c r="MBM69" s="555"/>
      <c r="MBN69" s="555"/>
      <c r="MBO69" s="555"/>
      <c r="MBP69" s="555"/>
      <c r="MBQ69" s="555" t="s">
        <v>62</v>
      </c>
      <c r="MBR69" s="555"/>
      <c r="MBS69" s="555"/>
      <c r="MBT69" s="555"/>
      <c r="MBU69" s="555"/>
      <c r="MBV69" s="555"/>
      <c r="MBW69" s="555"/>
      <c r="MBX69" s="555"/>
      <c r="MBY69" s="555" t="s">
        <v>62</v>
      </c>
      <c r="MBZ69" s="555"/>
      <c r="MCA69" s="555"/>
      <c r="MCB69" s="555"/>
      <c r="MCC69" s="555"/>
      <c r="MCD69" s="555"/>
      <c r="MCE69" s="555"/>
      <c r="MCF69" s="555"/>
      <c r="MCG69" s="555" t="s">
        <v>62</v>
      </c>
      <c r="MCH69" s="555"/>
      <c r="MCI69" s="555"/>
      <c r="MCJ69" s="555"/>
      <c r="MCK69" s="555"/>
      <c r="MCL69" s="555"/>
      <c r="MCM69" s="555"/>
      <c r="MCN69" s="555"/>
      <c r="MCO69" s="555" t="s">
        <v>62</v>
      </c>
      <c r="MCP69" s="555"/>
      <c r="MCQ69" s="555"/>
      <c r="MCR69" s="555"/>
      <c r="MCS69" s="555"/>
      <c r="MCT69" s="555"/>
      <c r="MCU69" s="555"/>
      <c r="MCV69" s="555"/>
      <c r="MCW69" s="555" t="s">
        <v>62</v>
      </c>
      <c r="MCX69" s="555"/>
      <c r="MCY69" s="555"/>
      <c r="MCZ69" s="555"/>
      <c r="MDA69" s="555"/>
      <c r="MDB69" s="555"/>
      <c r="MDC69" s="555"/>
      <c r="MDD69" s="555"/>
      <c r="MDE69" s="555" t="s">
        <v>62</v>
      </c>
      <c r="MDF69" s="555"/>
      <c r="MDG69" s="555"/>
      <c r="MDH69" s="555"/>
      <c r="MDI69" s="555"/>
      <c r="MDJ69" s="555"/>
      <c r="MDK69" s="555"/>
      <c r="MDL69" s="555"/>
      <c r="MDM69" s="555" t="s">
        <v>62</v>
      </c>
      <c r="MDN69" s="555"/>
      <c r="MDO69" s="555"/>
      <c r="MDP69" s="555"/>
      <c r="MDQ69" s="555"/>
      <c r="MDR69" s="555"/>
      <c r="MDS69" s="555"/>
      <c r="MDT69" s="555"/>
      <c r="MDU69" s="555" t="s">
        <v>62</v>
      </c>
      <c r="MDV69" s="555"/>
      <c r="MDW69" s="555"/>
      <c r="MDX69" s="555"/>
      <c r="MDY69" s="555"/>
      <c r="MDZ69" s="555"/>
      <c r="MEA69" s="555"/>
      <c r="MEB69" s="555"/>
      <c r="MEC69" s="555" t="s">
        <v>62</v>
      </c>
      <c r="MED69" s="555"/>
      <c r="MEE69" s="555"/>
      <c r="MEF69" s="555"/>
      <c r="MEG69" s="555"/>
      <c r="MEH69" s="555"/>
      <c r="MEI69" s="555"/>
      <c r="MEJ69" s="555"/>
      <c r="MEK69" s="555" t="s">
        <v>62</v>
      </c>
      <c r="MEL69" s="555"/>
      <c r="MEM69" s="555"/>
      <c r="MEN69" s="555"/>
      <c r="MEO69" s="555"/>
      <c r="MEP69" s="555"/>
      <c r="MEQ69" s="555"/>
      <c r="MER69" s="555"/>
      <c r="MES69" s="555" t="s">
        <v>62</v>
      </c>
      <c r="MET69" s="555"/>
      <c r="MEU69" s="555"/>
      <c r="MEV69" s="555"/>
      <c r="MEW69" s="555"/>
      <c r="MEX69" s="555"/>
      <c r="MEY69" s="555"/>
      <c r="MEZ69" s="555"/>
      <c r="MFA69" s="555" t="s">
        <v>62</v>
      </c>
      <c r="MFB69" s="555"/>
      <c r="MFC69" s="555"/>
      <c r="MFD69" s="555"/>
      <c r="MFE69" s="555"/>
      <c r="MFF69" s="555"/>
      <c r="MFG69" s="555"/>
      <c r="MFH69" s="555"/>
      <c r="MFI69" s="555" t="s">
        <v>62</v>
      </c>
      <c r="MFJ69" s="555"/>
      <c r="MFK69" s="555"/>
      <c r="MFL69" s="555"/>
      <c r="MFM69" s="555"/>
      <c r="MFN69" s="555"/>
      <c r="MFO69" s="555"/>
      <c r="MFP69" s="555"/>
      <c r="MFQ69" s="555" t="s">
        <v>62</v>
      </c>
      <c r="MFR69" s="555"/>
      <c r="MFS69" s="555"/>
      <c r="MFT69" s="555"/>
      <c r="MFU69" s="555"/>
      <c r="MFV69" s="555"/>
      <c r="MFW69" s="555"/>
      <c r="MFX69" s="555"/>
      <c r="MFY69" s="555" t="s">
        <v>62</v>
      </c>
      <c r="MFZ69" s="555"/>
      <c r="MGA69" s="555"/>
      <c r="MGB69" s="555"/>
      <c r="MGC69" s="555"/>
      <c r="MGD69" s="555"/>
      <c r="MGE69" s="555"/>
      <c r="MGF69" s="555"/>
      <c r="MGG69" s="555" t="s">
        <v>62</v>
      </c>
      <c r="MGH69" s="555"/>
      <c r="MGI69" s="555"/>
      <c r="MGJ69" s="555"/>
      <c r="MGK69" s="555"/>
      <c r="MGL69" s="555"/>
      <c r="MGM69" s="555"/>
      <c r="MGN69" s="555"/>
      <c r="MGO69" s="555" t="s">
        <v>62</v>
      </c>
      <c r="MGP69" s="555"/>
      <c r="MGQ69" s="555"/>
      <c r="MGR69" s="555"/>
      <c r="MGS69" s="555"/>
      <c r="MGT69" s="555"/>
      <c r="MGU69" s="555"/>
      <c r="MGV69" s="555"/>
      <c r="MGW69" s="555" t="s">
        <v>62</v>
      </c>
      <c r="MGX69" s="555"/>
      <c r="MGY69" s="555"/>
      <c r="MGZ69" s="555"/>
      <c r="MHA69" s="555"/>
      <c r="MHB69" s="555"/>
      <c r="MHC69" s="555"/>
      <c r="MHD69" s="555"/>
      <c r="MHE69" s="555" t="s">
        <v>62</v>
      </c>
      <c r="MHF69" s="555"/>
      <c r="MHG69" s="555"/>
      <c r="MHH69" s="555"/>
      <c r="MHI69" s="555"/>
      <c r="MHJ69" s="555"/>
      <c r="MHK69" s="555"/>
      <c r="MHL69" s="555"/>
      <c r="MHM69" s="555" t="s">
        <v>62</v>
      </c>
      <c r="MHN69" s="555"/>
      <c r="MHO69" s="555"/>
      <c r="MHP69" s="555"/>
      <c r="MHQ69" s="555"/>
      <c r="MHR69" s="555"/>
      <c r="MHS69" s="555"/>
      <c r="MHT69" s="555"/>
      <c r="MHU69" s="555" t="s">
        <v>62</v>
      </c>
      <c r="MHV69" s="555"/>
      <c r="MHW69" s="555"/>
      <c r="MHX69" s="555"/>
      <c r="MHY69" s="555"/>
      <c r="MHZ69" s="555"/>
      <c r="MIA69" s="555"/>
      <c r="MIB69" s="555"/>
      <c r="MIC69" s="555" t="s">
        <v>62</v>
      </c>
      <c r="MID69" s="555"/>
      <c r="MIE69" s="555"/>
      <c r="MIF69" s="555"/>
      <c r="MIG69" s="555"/>
      <c r="MIH69" s="555"/>
      <c r="MII69" s="555"/>
      <c r="MIJ69" s="555"/>
      <c r="MIK69" s="555" t="s">
        <v>62</v>
      </c>
      <c r="MIL69" s="555"/>
      <c r="MIM69" s="555"/>
      <c r="MIN69" s="555"/>
      <c r="MIO69" s="555"/>
      <c r="MIP69" s="555"/>
      <c r="MIQ69" s="555"/>
      <c r="MIR69" s="555"/>
      <c r="MIS69" s="555" t="s">
        <v>62</v>
      </c>
      <c r="MIT69" s="555"/>
      <c r="MIU69" s="555"/>
      <c r="MIV69" s="555"/>
      <c r="MIW69" s="555"/>
      <c r="MIX69" s="555"/>
      <c r="MIY69" s="555"/>
      <c r="MIZ69" s="555"/>
      <c r="MJA69" s="555" t="s">
        <v>62</v>
      </c>
      <c r="MJB69" s="555"/>
      <c r="MJC69" s="555"/>
      <c r="MJD69" s="555"/>
      <c r="MJE69" s="555"/>
      <c r="MJF69" s="555"/>
      <c r="MJG69" s="555"/>
      <c r="MJH69" s="555"/>
      <c r="MJI69" s="555" t="s">
        <v>62</v>
      </c>
      <c r="MJJ69" s="555"/>
      <c r="MJK69" s="555"/>
      <c r="MJL69" s="555"/>
      <c r="MJM69" s="555"/>
      <c r="MJN69" s="555"/>
      <c r="MJO69" s="555"/>
      <c r="MJP69" s="555"/>
      <c r="MJQ69" s="555" t="s">
        <v>62</v>
      </c>
      <c r="MJR69" s="555"/>
      <c r="MJS69" s="555"/>
      <c r="MJT69" s="555"/>
      <c r="MJU69" s="555"/>
      <c r="MJV69" s="555"/>
      <c r="MJW69" s="555"/>
      <c r="MJX69" s="555"/>
      <c r="MJY69" s="555" t="s">
        <v>62</v>
      </c>
      <c r="MJZ69" s="555"/>
      <c r="MKA69" s="555"/>
      <c r="MKB69" s="555"/>
      <c r="MKC69" s="555"/>
      <c r="MKD69" s="555"/>
      <c r="MKE69" s="555"/>
      <c r="MKF69" s="555"/>
      <c r="MKG69" s="555" t="s">
        <v>62</v>
      </c>
      <c r="MKH69" s="555"/>
      <c r="MKI69" s="555"/>
      <c r="MKJ69" s="555"/>
      <c r="MKK69" s="555"/>
      <c r="MKL69" s="555"/>
      <c r="MKM69" s="555"/>
      <c r="MKN69" s="555"/>
      <c r="MKO69" s="555" t="s">
        <v>62</v>
      </c>
      <c r="MKP69" s="555"/>
      <c r="MKQ69" s="555"/>
      <c r="MKR69" s="555"/>
      <c r="MKS69" s="555"/>
      <c r="MKT69" s="555"/>
      <c r="MKU69" s="555"/>
      <c r="MKV69" s="555"/>
      <c r="MKW69" s="555" t="s">
        <v>62</v>
      </c>
      <c r="MKX69" s="555"/>
      <c r="MKY69" s="555"/>
      <c r="MKZ69" s="555"/>
      <c r="MLA69" s="555"/>
      <c r="MLB69" s="555"/>
      <c r="MLC69" s="555"/>
      <c r="MLD69" s="555"/>
      <c r="MLE69" s="555" t="s">
        <v>62</v>
      </c>
      <c r="MLF69" s="555"/>
      <c r="MLG69" s="555"/>
      <c r="MLH69" s="555"/>
      <c r="MLI69" s="555"/>
      <c r="MLJ69" s="555"/>
      <c r="MLK69" s="555"/>
      <c r="MLL69" s="555"/>
      <c r="MLM69" s="555" t="s">
        <v>62</v>
      </c>
      <c r="MLN69" s="555"/>
      <c r="MLO69" s="555"/>
      <c r="MLP69" s="555"/>
      <c r="MLQ69" s="555"/>
      <c r="MLR69" s="555"/>
      <c r="MLS69" s="555"/>
      <c r="MLT69" s="555"/>
      <c r="MLU69" s="555" t="s">
        <v>62</v>
      </c>
      <c r="MLV69" s="555"/>
      <c r="MLW69" s="555"/>
      <c r="MLX69" s="555"/>
      <c r="MLY69" s="555"/>
      <c r="MLZ69" s="555"/>
      <c r="MMA69" s="555"/>
      <c r="MMB69" s="555"/>
      <c r="MMC69" s="555" t="s">
        <v>62</v>
      </c>
      <c r="MMD69" s="555"/>
      <c r="MME69" s="555"/>
      <c r="MMF69" s="555"/>
      <c r="MMG69" s="555"/>
      <c r="MMH69" s="555"/>
      <c r="MMI69" s="555"/>
      <c r="MMJ69" s="555"/>
      <c r="MMK69" s="555" t="s">
        <v>62</v>
      </c>
      <c r="MML69" s="555"/>
      <c r="MMM69" s="555"/>
      <c r="MMN69" s="555"/>
      <c r="MMO69" s="555"/>
      <c r="MMP69" s="555"/>
      <c r="MMQ69" s="555"/>
      <c r="MMR69" s="555"/>
      <c r="MMS69" s="555" t="s">
        <v>62</v>
      </c>
      <c r="MMT69" s="555"/>
      <c r="MMU69" s="555"/>
      <c r="MMV69" s="555"/>
      <c r="MMW69" s="555"/>
      <c r="MMX69" s="555"/>
      <c r="MMY69" s="555"/>
      <c r="MMZ69" s="555"/>
      <c r="MNA69" s="555" t="s">
        <v>62</v>
      </c>
      <c r="MNB69" s="555"/>
      <c r="MNC69" s="555"/>
      <c r="MND69" s="555"/>
      <c r="MNE69" s="555"/>
      <c r="MNF69" s="555"/>
      <c r="MNG69" s="555"/>
      <c r="MNH69" s="555"/>
      <c r="MNI69" s="555" t="s">
        <v>62</v>
      </c>
      <c r="MNJ69" s="555"/>
      <c r="MNK69" s="555"/>
      <c r="MNL69" s="555"/>
      <c r="MNM69" s="555"/>
      <c r="MNN69" s="555"/>
      <c r="MNO69" s="555"/>
      <c r="MNP69" s="555"/>
      <c r="MNQ69" s="555" t="s">
        <v>62</v>
      </c>
      <c r="MNR69" s="555"/>
      <c r="MNS69" s="555"/>
      <c r="MNT69" s="555"/>
      <c r="MNU69" s="555"/>
      <c r="MNV69" s="555"/>
      <c r="MNW69" s="555"/>
      <c r="MNX69" s="555"/>
      <c r="MNY69" s="555" t="s">
        <v>62</v>
      </c>
      <c r="MNZ69" s="555"/>
      <c r="MOA69" s="555"/>
      <c r="MOB69" s="555"/>
      <c r="MOC69" s="555"/>
      <c r="MOD69" s="555"/>
      <c r="MOE69" s="555"/>
      <c r="MOF69" s="555"/>
      <c r="MOG69" s="555" t="s">
        <v>62</v>
      </c>
      <c r="MOH69" s="555"/>
      <c r="MOI69" s="555"/>
      <c r="MOJ69" s="555"/>
      <c r="MOK69" s="555"/>
      <c r="MOL69" s="555"/>
      <c r="MOM69" s="555"/>
      <c r="MON69" s="555"/>
      <c r="MOO69" s="555" t="s">
        <v>62</v>
      </c>
      <c r="MOP69" s="555"/>
      <c r="MOQ69" s="555"/>
      <c r="MOR69" s="555"/>
      <c r="MOS69" s="555"/>
      <c r="MOT69" s="555"/>
      <c r="MOU69" s="555"/>
      <c r="MOV69" s="555"/>
      <c r="MOW69" s="555" t="s">
        <v>62</v>
      </c>
      <c r="MOX69" s="555"/>
      <c r="MOY69" s="555"/>
      <c r="MOZ69" s="555"/>
      <c r="MPA69" s="555"/>
      <c r="MPB69" s="555"/>
      <c r="MPC69" s="555"/>
      <c r="MPD69" s="555"/>
      <c r="MPE69" s="555" t="s">
        <v>62</v>
      </c>
      <c r="MPF69" s="555"/>
      <c r="MPG69" s="555"/>
      <c r="MPH69" s="555"/>
      <c r="MPI69" s="555"/>
      <c r="MPJ69" s="555"/>
      <c r="MPK69" s="555"/>
      <c r="MPL69" s="555"/>
      <c r="MPM69" s="555" t="s">
        <v>62</v>
      </c>
      <c r="MPN69" s="555"/>
      <c r="MPO69" s="555"/>
      <c r="MPP69" s="555"/>
      <c r="MPQ69" s="555"/>
      <c r="MPR69" s="555"/>
      <c r="MPS69" s="555"/>
      <c r="MPT69" s="555"/>
      <c r="MPU69" s="555" t="s">
        <v>62</v>
      </c>
      <c r="MPV69" s="555"/>
      <c r="MPW69" s="555"/>
      <c r="MPX69" s="555"/>
      <c r="MPY69" s="555"/>
      <c r="MPZ69" s="555"/>
      <c r="MQA69" s="555"/>
      <c r="MQB69" s="555"/>
      <c r="MQC69" s="555" t="s">
        <v>62</v>
      </c>
      <c r="MQD69" s="555"/>
      <c r="MQE69" s="555"/>
      <c r="MQF69" s="555"/>
      <c r="MQG69" s="555"/>
      <c r="MQH69" s="555"/>
      <c r="MQI69" s="555"/>
      <c r="MQJ69" s="555"/>
      <c r="MQK69" s="555" t="s">
        <v>62</v>
      </c>
      <c r="MQL69" s="555"/>
      <c r="MQM69" s="555"/>
      <c r="MQN69" s="555"/>
      <c r="MQO69" s="555"/>
      <c r="MQP69" s="555"/>
      <c r="MQQ69" s="555"/>
      <c r="MQR69" s="555"/>
      <c r="MQS69" s="555" t="s">
        <v>62</v>
      </c>
      <c r="MQT69" s="555"/>
      <c r="MQU69" s="555"/>
      <c r="MQV69" s="555"/>
      <c r="MQW69" s="555"/>
      <c r="MQX69" s="555"/>
      <c r="MQY69" s="555"/>
      <c r="MQZ69" s="555"/>
      <c r="MRA69" s="555" t="s">
        <v>62</v>
      </c>
      <c r="MRB69" s="555"/>
      <c r="MRC69" s="555"/>
      <c r="MRD69" s="555"/>
      <c r="MRE69" s="555"/>
      <c r="MRF69" s="555"/>
      <c r="MRG69" s="555"/>
      <c r="MRH69" s="555"/>
      <c r="MRI69" s="555" t="s">
        <v>62</v>
      </c>
      <c r="MRJ69" s="555"/>
      <c r="MRK69" s="555"/>
      <c r="MRL69" s="555"/>
      <c r="MRM69" s="555"/>
      <c r="MRN69" s="555"/>
      <c r="MRO69" s="555"/>
      <c r="MRP69" s="555"/>
      <c r="MRQ69" s="555" t="s">
        <v>62</v>
      </c>
      <c r="MRR69" s="555"/>
      <c r="MRS69" s="555"/>
      <c r="MRT69" s="555"/>
      <c r="MRU69" s="555"/>
      <c r="MRV69" s="555"/>
      <c r="MRW69" s="555"/>
      <c r="MRX69" s="555"/>
      <c r="MRY69" s="555" t="s">
        <v>62</v>
      </c>
      <c r="MRZ69" s="555"/>
      <c r="MSA69" s="555"/>
      <c r="MSB69" s="555"/>
      <c r="MSC69" s="555"/>
      <c r="MSD69" s="555"/>
      <c r="MSE69" s="555"/>
      <c r="MSF69" s="555"/>
      <c r="MSG69" s="555" t="s">
        <v>62</v>
      </c>
      <c r="MSH69" s="555"/>
      <c r="MSI69" s="555"/>
      <c r="MSJ69" s="555"/>
      <c r="MSK69" s="555"/>
      <c r="MSL69" s="555"/>
      <c r="MSM69" s="555"/>
      <c r="MSN69" s="555"/>
      <c r="MSO69" s="555" t="s">
        <v>62</v>
      </c>
      <c r="MSP69" s="555"/>
      <c r="MSQ69" s="555"/>
      <c r="MSR69" s="555"/>
      <c r="MSS69" s="555"/>
      <c r="MST69" s="555"/>
      <c r="MSU69" s="555"/>
      <c r="MSV69" s="555"/>
      <c r="MSW69" s="555" t="s">
        <v>62</v>
      </c>
      <c r="MSX69" s="555"/>
      <c r="MSY69" s="555"/>
      <c r="MSZ69" s="555"/>
      <c r="MTA69" s="555"/>
      <c r="MTB69" s="555"/>
      <c r="MTC69" s="555"/>
      <c r="MTD69" s="555"/>
      <c r="MTE69" s="555" t="s">
        <v>62</v>
      </c>
      <c r="MTF69" s="555"/>
      <c r="MTG69" s="555"/>
      <c r="MTH69" s="555"/>
      <c r="MTI69" s="555"/>
      <c r="MTJ69" s="555"/>
      <c r="MTK69" s="555"/>
      <c r="MTL69" s="555"/>
      <c r="MTM69" s="555" t="s">
        <v>62</v>
      </c>
      <c r="MTN69" s="555"/>
      <c r="MTO69" s="555"/>
      <c r="MTP69" s="555"/>
      <c r="MTQ69" s="555"/>
      <c r="MTR69" s="555"/>
      <c r="MTS69" s="555"/>
      <c r="MTT69" s="555"/>
      <c r="MTU69" s="555" t="s">
        <v>62</v>
      </c>
      <c r="MTV69" s="555"/>
      <c r="MTW69" s="555"/>
      <c r="MTX69" s="555"/>
      <c r="MTY69" s="555"/>
      <c r="MTZ69" s="555"/>
      <c r="MUA69" s="555"/>
      <c r="MUB69" s="555"/>
      <c r="MUC69" s="555" t="s">
        <v>62</v>
      </c>
      <c r="MUD69" s="555"/>
      <c r="MUE69" s="555"/>
      <c r="MUF69" s="555"/>
      <c r="MUG69" s="555"/>
      <c r="MUH69" s="555"/>
      <c r="MUI69" s="555"/>
      <c r="MUJ69" s="555"/>
      <c r="MUK69" s="555" t="s">
        <v>62</v>
      </c>
      <c r="MUL69" s="555"/>
      <c r="MUM69" s="555"/>
      <c r="MUN69" s="555"/>
      <c r="MUO69" s="555"/>
      <c r="MUP69" s="555"/>
      <c r="MUQ69" s="555"/>
      <c r="MUR69" s="555"/>
      <c r="MUS69" s="555" t="s">
        <v>62</v>
      </c>
      <c r="MUT69" s="555"/>
      <c r="MUU69" s="555"/>
      <c r="MUV69" s="555"/>
      <c r="MUW69" s="555"/>
      <c r="MUX69" s="555"/>
      <c r="MUY69" s="555"/>
      <c r="MUZ69" s="555"/>
      <c r="MVA69" s="555" t="s">
        <v>62</v>
      </c>
      <c r="MVB69" s="555"/>
      <c r="MVC69" s="555"/>
      <c r="MVD69" s="555"/>
      <c r="MVE69" s="555"/>
      <c r="MVF69" s="555"/>
      <c r="MVG69" s="555"/>
      <c r="MVH69" s="555"/>
      <c r="MVI69" s="555" t="s">
        <v>62</v>
      </c>
      <c r="MVJ69" s="555"/>
      <c r="MVK69" s="555"/>
      <c r="MVL69" s="555"/>
      <c r="MVM69" s="555"/>
      <c r="MVN69" s="555"/>
      <c r="MVO69" s="555"/>
      <c r="MVP69" s="555"/>
      <c r="MVQ69" s="555" t="s">
        <v>62</v>
      </c>
      <c r="MVR69" s="555"/>
      <c r="MVS69" s="555"/>
      <c r="MVT69" s="555"/>
      <c r="MVU69" s="555"/>
      <c r="MVV69" s="555"/>
      <c r="MVW69" s="555"/>
      <c r="MVX69" s="555"/>
      <c r="MVY69" s="555" t="s">
        <v>62</v>
      </c>
      <c r="MVZ69" s="555"/>
      <c r="MWA69" s="555"/>
      <c r="MWB69" s="555"/>
      <c r="MWC69" s="555"/>
      <c r="MWD69" s="555"/>
      <c r="MWE69" s="555"/>
      <c r="MWF69" s="555"/>
      <c r="MWG69" s="555" t="s">
        <v>62</v>
      </c>
      <c r="MWH69" s="555"/>
      <c r="MWI69" s="555"/>
      <c r="MWJ69" s="555"/>
      <c r="MWK69" s="555"/>
      <c r="MWL69" s="555"/>
      <c r="MWM69" s="555"/>
      <c r="MWN69" s="555"/>
      <c r="MWO69" s="555" t="s">
        <v>62</v>
      </c>
      <c r="MWP69" s="555"/>
      <c r="MWQ69" s="555"/>
      <c r="MWR69" s="555"/>
      <c r="MWS69" s="555"/>
      <c r="MWT69" s="555"/>
      <c r="MWU69" s="555"/>
      <c r="MWV69" s="555"/>
      <c r="MWW69" s="555" t="s">
        <v>62</v>
      </c>
      <c r="MWX69" s="555"/>
      <c r="MWY69" s="555"/>
      <c r="MWZ69" s="555"/>
      <c r="MXA69" s="555"/>
      <c r="MXB69" s="555"/>
      <c r="MXC69" s="555"/>
      <c r="MXD69" s="555"/>
      <c r="MXE69" s="555" t="s">
        <v>62</v>
      </c>
      <c r="MXF69" s="555"/>
      <c r="MXG69" s="555"/>
      <c r="MXH69" s="555"/>
      <c r="MXI69" s="555"/>
      <c r="MXJ69" s="555"/>
      <c r="MXK69" s="555"/>
      <c r="MXL69" s="555"/>
      <c r="MXM69" s="555" t="s">
        <v>62</v>
      </c>
      <c r="MXN69" s="555"/>
      <c r="MXO69" s="555"/>
      <c r="MXP69" s="555"/>
      <c r="MXQ69" s="555"/>
      <c r="MXR69" s="555"/>
      <c r="MXS69" s="555"/>
      <c r="MXT69" s="555"/>
      <c r="MXU69" s="555" t="s">
        <v>62</v>
      </c>
      <c r="MXV69" s="555"/>
      <c r="MXW69" s="555"/>
      <c r="MXX69" s="555"/>
      <c r="MXY69" s="555"/>
      <c r="MXZ69" s="555"/>
      <c r="MYA69" s="555"/>
      <c r="MYB69" s="555"/>
      <c r="MYC69" s="555" t="s">
        <v>62</v>
      </c>
      <c r="MYD69" s="555"/>
      <c r="MYE69" s="555"/>
      <c r="MYF69" s="555"/>
      <c r="MYG69" s="555"/>
      <c r="MYH69" s="555"/>
      <c r="MYI69" s="555"/>
      <c r="MYJ69" s="555"/>
      <c r="MYK69" s="555" t="s">
        <v>62</v>
      </c>
      <c r="MYL69" s="555"/>
      <c r="MYM69" s="555"/>
      <c r="MYN69" s="555"/>
      <c r="MYO69" s="555"/>
      <c r="MYP69" s="555"/>
      <c r="MYQ69" s="555"/>
      <c r="MYR69" s="555"/>
      <c r="MYS69" s="555" t="s">
        <v>62</v>
      </c>
      <c r="MYT69" s="555"/>
      <c r="MYU69" s="555"/>
      <c r="MYV69" s="555"/>
      <c r="MYW69" s="555"/>
      <c r="MYX69" s="555"/>
      <c r="MYY69" s="555"/>
      <c r="MYZ69" s="555"/>
      <c r="MZA69" s="555" t="s">
        <v>62</v>
      </c>
      <c r="MZB69" s="555"/>
      <c r="MZC69" s="555"/>
      <c r="MZD69" s="555"/>
      <c r="MZE69" s="555"/>
      <c r="MZF69" s="555"/>
      <c r="MZG69" s="555"/>
      <c r="MZH69" s="555"/>
      <c r="MZI69" s="555" t="s">
        <v>62</v>
      </c>
      <c r="MZJ69" s="555"/>
      <c r="MZK69" s="555"/>
      <c r="MZL69" s="555"/>
      <c r="MZM69" s="555"/>
      <c r="MZN69" s="555"/>
      <c r="MZO69" s="555"/>
      <c r="MZP69" s="555"/>
      <c r="MZQ69" s="555" t="s">
        <v>62</v>
      </c>
      <c r="MZR69" s="555"/>
      <c r="MZS69" s="555"/>
      <c r="MZT69" s="555"/>
      <c r="MZU69" s="555"/>
      <c r="MZV69" s="555"/>
      <c r="MZW69" s="555"/>
      <c r="MZX69" s="555"/>
      <c r="MZY69" s="555" t="s">
        <v>62</v>
      </c>
      <c r="MZZ69" s="555"/>
      <c r="NAA69" s="555"/>
      <c r="NAB69" s="555"/>
      <c r="NAC69" s="555"/>
      <c r="NAD69" s="555"/>
      <c r="NAE69" s="555"/>
      <c r="NAF69" s="555"/>
      <c r="NAG69" s="555" t="s">
        <v>62</v>
      </c>
      <c r="NAH69" s="555"/>
      <c r="NAI69" s="555"/>
      <c r="NAJ69" s="555"/>
      <c r="NAK69" s="555"/>
      <c r="NAL69" s="555"/>
      <c r="NAM69" s="555"/>
      <c r="NAN69" s="555"/>
      <c r="NAO69" s="555" t="s">
        <v>62</v>
      </c>
      <c r="NAP69" s="555"/>
      <c r="NAQ69" s="555"/>
      <c r="NAR69" s="555"/>
      <c r="NAS69" s="555"/>
      <c r="NAT69" s="555"/>
      <c r="NAU69" s="555"/>
      <c r="NAV69" s="555"/>
      <c r="NAW69" s="555" t="s">
        <v>62</v>
      </c>
      <c r="NAX69" s="555"/>
      <c r="NAY69" s="555"/>
      <c r="NAZ69" s="555"/>
      <c r="NBA69" s="555"/>
      <c r="NBB69" s="555"/>
      <c r="NBC69" s="555"/>
      <c r="NBD69" s="555"/>
      <c r="NBE69" s="555" t="s">
        <v>62</v>
      </c>
      <c r="NBF69" s="555"/>
      <c r="NBG69" s="555"/>
      <c r="NBH69" s="555"/>
      <c r="NBI69" s="555"/>
      <c r="NBJ69" s="555"/>
      <c r="NBK69" s="555"/>
      <c r="NBL69" s="555"/>
      <c r="NBM69" s="555" t="s">
        <v>62</v>
      </c>
      <c r="NBN69" s="555"/>
      <c r="NBO69" s="555"/>
      <c r="NBP69" s="555"/>
      <c r="NBQ69" s="555"/>
      <c r="NBR69" s="555"/>
      <c r="NBS69" s="555"/>
      <c r="NBT69" s="555"/>
      <c r="NBU69" s="555" t="s">
        <v>62</v>
      </c>
      <c r="NBV69" s="555"/>
      <c r="NBW69" s="555"/>
      <c r="NBX69" s="555"/>
      <c r="NBY69" s="555"/>
      <c r="NBZ69" s="555"/>
      <c r="NCA69" s="555"/>
      <c r="NCB69" s="555"/>
      <c r="NCC69" s="555" t="s">
        <v>62</v>
      </c>
      <c r="NCD69" s="555"/>
      <c r="NCE69" s="555"/>
      <c r="NCF69" s="555"/>
      <c r="NCG69" s="555"/>
      <c r="NCH69" s="555"/>
      <c r="NCI69" s="555"/>
      <c r="NCJ69" s="555"/>
      <c r="NCK69" s="555" t="s">
        <v>62</v>
      </c>
      <c r="NCL69" s="555"/>
      <c r="NCM69" s="555"/>
      <c r="NCN69" s="555"/>
      <c r="NCO69" s="555"/>
      <c r="NCP69" s="555"/>
      <c r="NCQ69" s="555"/>
      <c r="NCR69" s="555"/>
      <c r="NCS69" s="555" t="s">
        <v>62</v>
      </c>
      <c r="NCT69" s="555"/>
      <c r="NCU69" s="555"/>
      <c r="NCV69" s="555"/>
      <c r="NCW69" s="555"/>
      <c r="NCX69" s="555"/>
      <c r="NCY69" s="555"/>
      <c r="NCZ69" s="555"/>
      <c r="NDA69" s="555" t="s">
        <v>62</v>
      </c>
      <c r="NDB69" s="555"/>
      <c r="NDC69" s="555"/>
      <c r="NDD69" s="555"/>
      <c r="NDE69" s="555"/>
      <c r="NDF69" s="555"/>
      <c r="NDG69" s="555"/>
      <c r="NDH69" s="555"/>
      <c r="NDI69" s="555" t="s">
        <v>62</v>
      </c>
      <c r="NDJ69" s="555"/>
      <c r="NDK69" s="555"/>
      <c r="NDL69" s="555"/>
      <c r="NDM69" s="555"/>
      <c r="NDN69" s="555"/>
      <c r="NDO69" s="555"/>
      <c r="NDP69" s="555"/>
      <c r="NDQ69" s="555" t="s">
        <v>62</v>
      </c>
      <c r="NDR69" s="555"/>
      <c r="NDS69" s="555"/>
      <c r="NDT69" s="555"/>
      <c r="NDU69" s="555"/>
      <c r="NDV69" s="555"/>
      <c r="NDW69" s="555"/>
      <c r="NDX69" s="555"/>
      <c r="NDY69" s="555" t="s">
        <v>62</v>
      </c>
      <c r="NDZ69" s="555"/>
      <c r="NEA69" s="555"/>
      <c r="NEB69" s="555"/>
      <c r="NEC69" s="555"/>
      <c r="NED69" s="555"/>
      <c r="NEE69" s="555"/>
      <c r="NEF69" s="555"/>
      <c r="NEG69" s="555" t="s">
        <v>62</v>
      </c>
      <c r="NEH69" s="555"/>
      <c r="NEI69" s="555"/>
      <c r="NEJ69" s="555"/>
      <c r="NEK69" s="555"/>
      <c r="NEL69" s="555"/>
      <c r="NEM69" s="555"/>
      <c r="NEN69" s="555"/>
      <c r="NEO69" s="555" t="s">
        <v>62</v>
      </c>
      <c r="NEP69" s="555"/>
      <c r="NEQ69" s="555"/>
      <c r="NER69" s="555"/>
      <c r="NES69" s="555"/>
      <c r="NET69" s="555"/>
      <c r="NEU69" s="555"/>
      <c r="NEV69" s="555"/>
      <c r="NEW69" s="555" t="s">
        <v>62</v>
      </c>
      <c r="NEX69" s="555"/>
      <c r="NEY69" s="555"/>
      <c r="NEZ69" s="555"/>
      <c r="NFA69" s="555"/>
      <c r="NFB69" s="555"/>
      <c r="NFC69" s="555"/>
      <c r="NFD69" s="555"/>
      <c r="NFE69" s="555" t="s">
        <v>62</v>
      </c>
      <c r="NFF69" s="555"/>
      <c r="NFG69" s="555"/>
      <c r="NFH69" s="555"/>
      <c r="NFI69" s="555"/>
      <c r="NFJ69" s="555"/>
      <c r="NFK69" s="555"/>
      <c r="NFL69" s="555"/>
      <c r="NFM69" s="555" t="s">
        <v>62</v>
      </c>
      <c r="NFN69" s="555"/>
      <c r="NFO69" s="555"/>
      <c r="NFP69" s="555"/>
      <c r="NFQ69" s="555"/>
      <c r="NFR69" s="555"/>
      <c r="NFS69" s="555"/>
      <c r="NFT69" s="555"/>
      <c r="NFU69" s="555" t="s">
        <v>62</v>
      </c>
      <c r="NFV69" s="555"/>
      <c r="NFW69" s="555"/>
      <c r="NFX69" s="555"/>
      <c r="NFY69" s="555"/>
      <c r="NFZ69" s="555"/>
      <c r="NGA69" s="555"/>
      <c r="NGB69" s="555"/>
      <c r="NGC69" s="555" t="s">
        <v>62</v>
      </c>
      <c r="NGD69" s="555"/>
      <c r="NGE69" s="555"/>
      <c r="NGF69" s="555"/>
      <c r="NGG69" s="555"/>
      <c r="NGH69" s="555"/>
      <c r="NGI69" s="555"/>
      <c r="NGJ69" s="555"/>
      <c r="NGK69" s="555" t="s">
        <v>62</v>
      </c>
      <c r="NGL69" s="555"/>
      <c r="NGM69" s="555"/>
      <c r="NGN69" s="555"/>
      <c r="NGO69" s="555"/>
      <c r="NGP69" s="555"/>
      <c r="NGQ69" s="555"/>
      <c r="NGR69" s="555"/>
      <c r="NGS69" s="555" t="s">
        <v>62</v>
      </c>
      <c r="NGT69" s="555"/>
      <c r="NGU69" s="555"/>
      <c r="NGV69" s="555"/>
      <c r="NGW69" s="555"/>
      <c r="NGX69" s="555"/>
      <c r="NGY69" s="555"/>
      <c r="NGZ69" s="555"/>
      <c r="NHA69" s="555" t="s">
        <v>62</v>
      </c>
      <c r="NHB69" s="555"/>
      <c r="NHC69" s="555"/>
      <c r="NHD69" s="555"/>
      <c r="NHE69" s="555"/>
      <c r="NHF69" s="555"/>
      <c r="NHG69" s="555"/>
      <c r="NHH69" s="555"/>
      <c r="NHI69" s="555" t="s">
        <v>62</v>
      </c>
      <c r="NHJ69" s="555"/>
      <c r="NHK69" s="555"/>
      <c r="NHL69" s="555"/>
      <c r="NHM69" s="555"/>
      <c r="NHN69" s="555"/>
      <c r="NHO69" s="555"/>
      <c r="NHP69" s="555"/>
      <c r="NHQ69" s="555" t="s">
        <v>62</v>
      </c>
      <c r="NHR69" s="555"/>
      <c r="NHS69" s="555"/>
      <c r="NHT69" s="555"/>
      <c r="NHU69" s="555"/>
      <c r="NHV69" s="555"/>
      <c r="NHW69" s="555"/>
      <c r="NHX69" s="555"/>
      <c r="NHY69" s="555" t="s">
        <v>62</v>
      </c>
      <c r="NHZ69" s="555"/>
      <c r="NIA69" s="555"/>
      <c r="NIB69" s="555"/>
      <c r="NIC69" s="555"/>
      <c r="NID69" s="555"/>
      <c r="NIE69" s="555"/>
      <c r="NIF69" s="555"/>
      <c r="NIG69" s="555" t="s">
        <v>62</v>
      </c>
      <c r="NIH69" s="555"/>
      <c r="NII69" s="555"/>
      <c r="NIJ69" s="555"/>
      <c r="NIK69" s="555"/>
      <c r="NIL69" s="555"/>
      <c r="NIM69" s="555"/>
      <c r="NIN69" s="555"/>
      <c r="NIO69" s="555" t="s">
        <v>62</v>
      </c>
      <c r="NIP69" s="555"/>
      <c r="NIQ69" s="555"/>
      <c r="NIR69" s="555"/>
      <c r="NIS69" s="555"/>
      <c r="NIT69" s="555"/>
      <c r="NIU69" s="555"/>
      <c r="NIV69" s="555"/>
      <c r="NIW69" s="555" t="s">
        <v>62</v>
      </c>
      <c r="NIX69" s="555"/>
      <c r="NIY69" s="555"/>
      <c r="NIZ69" s="555"/>
      <c r="NJA69" s="555"/>
      <c r="NJB69" s="555"/>
      <c r="NJC69" s="555"/>
      <c r="NJD69" s="555"/>
      <c r="NJE69" s="555" t="s">
        <v>62</v>
      </c>
      <c r="NJF69" s="555"/>
      <c r="NJG69" s="555"/>
      <c r="NJH69" s="555"/>
      <c r="NJI69" s="555"/>
      <c r="NJJ69" s="555"/>
      <c r="NJK69" s="555"/>
      <c r="NJL69" s="555"/>
      <c r="NJM69" s="555" t="s">
        <v>62</v>
      </c>
      <c r="NJN69" s="555"/>
      <c r="NJO69" s="555"/>
      <c r="NJP69" s="555"/>
      <c r="NJQ69" s="555"/>
      <c r="NJR69" s="555"/>
      <c r="NJS69" s="555"/>
      <c r="NJT69" s="555"/>
      <c r="NJU69" s="555" t="s">
        <v>62</v>
      </c>
      <c r="NJV69" s="555"/>
      <c r="NJW69" s="555"/>
      <c r="NJX69" s="555"/>
      <c r="NJY69" s="555"/>
      <c r="NJZ69" s="555"/>
      <c r="NKA69" s="555"/>
      <c r="NKB69" s="555"/>
      <c r="NKC69" s="555" t="s">
        <v>62</v>
      </c>
      <c r="NKD69" s="555"/>
      <c r="NKE69" s="555"/>
      <c r="NKF69" s="555"/>
      <c r="NKG69" s="555"/>
      <c r="NKH69" s="555"/>
      <c r="NKI69" s="555"/>
      <c r="NKJ69" s="555"/>
      <c r="NKK69" s="555" t="s">
        <v>62</v>
      </c>
      <c r="NKL69" s="555"/>
      <c r="NKM69" s="555"/>
      <c r="NKN69" s="555"/>
      <c r="NKO69" s="555"/>
      <c r="NKP69" s="555"/>
      <c r="NKQ69" s="555"/>
      <c r="NKR69" s="555"/>
      <c r="NKS69" s="555" t="s">
        <v>62</v>
      </c>
      <c r="NKT69" s="555"/>
      <c r="NKU69" s="555"/>
      <c r="NKV69" s="555"/>
      <c r="NKW69" s="555"/>
      <c r="NKX69" s="555"/>
      <c r="NKY69" s="555"/>
      <c r="NKZ69" s="555"/>
      <c r="NLA69" s="555" t="s">
        <v>62</v>
      </c>
      <c r="NLB69" s="555"/>
      <c r="NLC69" s="555"/>
      <c r="NLD69" s="555"/>
      <c r="NLE69" s="555"/>
      <c r="NLF69" s="555"/>
      <c r="NLG69" s="555"/>
      <c r="NLH69" s="555"/>
      <c r="NLI69" s="555" t="s">
        <v>62</v>
      </c>
      <c r="NLJ69" s="555"/>
      <c r="NLK69" s="555"/>
      <c r="NLL69" s="555"/>
      <c r="NLM69" s="555"/>
      <c r="NLN69" s="555"/>
      <c r="NLO69" s="555"/>
      <c r="NLP69" s="555"/>
      <c r="NLQ69" s="555" t="s">
        <v>62</v>
      </c>
      <c r="NLR69" s="555"/>
      <c r="NLS69" s="555"/>
      <c r="NLT69" s="555"/>
      <c r="NLU69" s="555"/>
      <c r="NLV69" s="555"/>
      <c r="NLW69" s="555"/>
      <c r="NLX69" s="555"/>
      <c r="NLY69" s="555" t="s">
        <v>62</v>
      </c>
      <c r="NLZ69" s="555"/>
      <c r="NMA69" s="555"/>
      <c r="NMB69" s="555"/>
      <c r="NMC69" s="555"/>
      <c r="NMD69" s="555"/>
      <c r="NME69" s="555"/>
      <c r="NMF69" s="555"/>
      <c r="NMG69" s="555" t="s">
        <v>62</v>
      </c>
      <c r="NMH69" s="555"/>
      <c r="NMI69" s="555"/>
      <c r="NMJ69" s="555"/>
      <c r="NMK69" s="555"/>
      <c r="NML69" s="555"/>
      <c r="NMM69" s="555"/>
      <c r="NMN69" s="555"/>
      <c r="NMO69" s="555" t="s">
        <v>62</v>
      </c>
      <c r="NMP69" s="555"/>
      <c r="NMQ69" s="555"/>
      <c r="NMR69" s="555"/>
      <c r="NMS69" s="555"/>
      <c r="NMT69" s="555"/>
      <c r="NMU69" s="555"/>
      <c r="NMV69" s="555"/>
      <c r="NMW69" s="555" t="s">
        <v>62</v>
      </c>
      <c r="NMX69" s="555"/>
      <c r="NMY69" s="555"/>
      <c r="NMZ69" s="555"/>
      <c r="NNA69" s="555"/>
      <c r="NNB69" s="555"/>
      <c r="NNC69" s="555"/>
      <c r="NND69" s="555"/>
      <c r="NNE69" s="555" t="s">
        <v>62</v>
      </c>
      <c r="NNF69" s="555"/>
      <c r="NNG69" s="555"/>
      <c r="NNH69" s="555"/>
      <c r="NNI69" s="555"/>
      <c r="NNJ69" s="555"/>
      <c r="NNK69" s="555"/>
      <c r="NNL69" s="555"/>
      <c r="NNM69" s="555" t="s">
        <v>62</v>
      </c>
      <c r="NNN69" s="555"/>
      <c r="NNO69" s="555"/>
      <c r="NNP69" s="555"/>
      <c r="NNQ69" s="555"/>
      <c r="NNR69" s="555"/>
      <c r="NNS69" s="555"/>
      <c r="NNT69" s="555"/>
      <c r="NNU69" s="555" t="s">
        <v>62</v>
      </c>
      <c r="NNV69" s="555"/>
      <c r="NNW69" s="555"/>
      <c r="NNX69" s="555"/>
      <c r="NNY69" s="555"/>
      <c r="NNZ69" s="555"/>
      <c r="NOA69" s="555"/>
      <c r="NOB69" s="555"/>
      <c r="NOC69" s="555" t="s">
        <v>62</v>
      </c>
      <c r="NOD69" s="555"/>
      <c r="NOE69" s="555"/>
      <c r="NOF69" s="555"/>
      <c r="NOG69" s="555"/>
      <c r="NOH69" s="555"/>
      <c r="NOI69" s="555"/>
      <c r="NOJ69" s="555"/>
      <c r="NOK69" s="555" t="s">
        <v>62</v>
      </c>
      <c r="NOL69" s="555"/>
      <c r="NOM69" s="555"/>
      <c r="NON69" s="555"/>
      <c r="NOO69" s="555"/>
      <c r="NOP69" s="555"/>
      <c r="NOQ69" s="555"/>
      <c r="NOR69" s="555"/>
      <c r="NOS69" s="555" t="s">
        <v>62</v>
      </c>
      <c r="NOT69" s="555"/>
      <c r="NOU69" s="555"/>
      <c r="NOV69" s="555"/>
      <c r="NOW69" s="555"/>
      <c r="NOX69" s="555"/>
      <c r="NOY69" s="555"/>
      <c r="NOZ69" s="555"/>
      <c r="NPA69" s="555" t="s">
        <v>62</v>
      </c>
      <c r="NPB69" s="555"/>
      <c r="NPC69" s="555"/>
      <c r="NPD69" s="555"/>
      <c r="NPE69" s="555"/>
      <c r="NPF69" s="555"/>
      <c r="NPG69" s="555"/>
      <c r="NPH69" s="555"/>
      <c r="NPI69" s="555" t="s">
        <v>62</v>
      </c>
      <c r="NPJ69" s="555"/>
      <c r="NPK69" s="555"/>
      <c r="NPL69" s="555"/>
      <c r="NPM69" s="555"/>
      <c r="NPN69" s="555"/>
      <c r="NPO69" s="555"/>
      <c r="NPP69" s="555"/>
      <c r="NPQ69" s="555" t="s">
        <v>62</v>
      </c>
      <c r="NPR69" s="555"/>
      <c r="NPS69" s="555"/>
      <c r="NPT69" s="555"/>
      <c r="NPU69" s="555"/>
      <c r="NPV69" s="555"/>
      <c r="NPW69" s="555"/>
      <c r="NPX69" s="555"/>
      <c r="NPY69" s="555" t="s">
        <v>62</v>
      </c>
      <c r="NPZ69" s="555"/>
      <c r="NQA69" s="555"/>
      <c r="NQB69" s="555"/>
      <c r="NQC69" s="555"/>
      <c r="NQD69" s="555"/>
      <c r="NQE69" s="555"/>
      <c r="NQF69" s="555"/>
      <c r="NQG69" s="555" t="s">
        <v>62</v>
      </c>
      <c r="NQH69" s="555"/>
      <c r="NQI69" s="555"/>
      <c r="NQJ69" s="555"/>
      <c r="NQK69" s="555"/>
      <c r="NQL69" s="555"/>
      <c r="NQM69" s="555"/>
      <c r="NQN69" s="555"/>
      <c r="NQO69" s="555" t="s">
        <v>62</v>
      </c>
      <c r="NQP69" s="555"/>
      <c r="NQQ69" s="555"/>
      <c r="NQR69" s="555"/>
      <c r="NQS69" s="555"/>
      <c r="NQT69" s="555"/>
      <c r="NQU69" s="555"/>
      <c r="NQV69" s="555"/>
      <c r="NQW69" s="555" t="s">
        <v>62</v>
      </c>
      <c r="NQX69" s="555"/>
      <c r="NQY69" s="555"/>
      <c r="NQZ69" s="555"/>
      <c r="NRA69" s="555"/>
      <c r="NRB69" s="555"/>
      <c r="NRC69" s="555"/>
      <c r="NRD69" s="555"/>
      <c r="NRE69" s="555" t="s">
        <v>62</v>
      </c>
      <c r="NRF69" s="555"/>
      <c r="NRG69" s="555"/>
      <c r="NRH69" s="555"/>
      <c r="NRI69" s="555"/>
      <c r="NRJ69" s="555"/>
      <c r="NRK69" s="555"/>
      <c r="NRL69" s="555"/>
      <c r="NRM69" s="555" t="s">
        <v>62</v>
      </c>
      <c r="NRN69" s="555"/>
      <c r="NRO69" s="555"/>
      <c r="NRP69" s="555"/>
      <c r="NRQ69" s="555"/>
      <c r="NRR69" s="555"/>
      <c r="NRS69" s="555"/>
      <c r="NRT69" s="555"/>
      <c r="NRU69" s="555" t="s">
        <v>62</v>
      </c>
      <c r="NRV69" s="555"/>
      <c r="NRW69" s="555"/>
      <c r="NRX69" s="555"/>
      <c r="NRY69" s="555"/>
      <c r="NRZ69" s="555"/>
      <c r="NSA69" s="555"/>
      <c r="NSB69" s="555"/>
      <c r="NSC69" s="555" t="s">
        <v>62</v>
      </c>
      <c r="NSD69" s="555"/>
      <c r="NSE69" s="555"/>
      <c r="NSF69" s="555"/>
      <c r="NSG69" s="555"/>
      <c r="NSH69" s="555"/>
      <c r="NSI69" s="555"/>
      <c r="NSJ69" s="555"/>
      <c r="NSK69" s="555" t="s">
        <v>62</v>
      </c>
      <c r="NSL69" s="555"/>
      <c r="NSM69" s="555"/>
      <c r="NSN69" s="555"/>
      <c r="NSO69" s="555"/>
      <c r="NSP69" s="555"/>
      <c r="NSQ69" s="555"/>
      <c r="NSR69" s="555"/>
      <c r="NSS69" s="555" t="s">
        <v>62</v>
      </c>
      <c r="NST69" s="555"/>
      <c r="NSU69" s="555"/>
      <c r="NSV69" s="555"/>
      <c r="NSW69" s="555"/>
      <c r="NSX69" s="555"/>
      <c r="NSY69" s="555"/>
      <c r="NSZ69" s="555"/>
      <c r="NTA69" s="555" t="s">
        <v>62</v>
      </c>
      <c r="NTB69" s="555"/>
      <c r="NTC69" s="555"/>
      <c r="NTD69" s="555"/>
      <c r="NTE69" s="555"/>
      <c r="NTF69" s="555"/>
      <c r="NTG69" s="555"/>
      <c r="NTH69" s="555"/>
      <c r="NTI69" s="555" t="s">
        <v>62</v>
      </c>
      <c r="NTJ69" s="555"/>
      <c r="NTK69" s="555"/>
      <c r="NTL69" s="555"/>
      <c r="NTM69" s="555"/>
      <c r="NTN69" s="555"/>
      <c r="NTO69" s="555"/>
      <c r="NTP69" s="555"/>
      <c r="NTQ69" s="555" t="s">
        <v>62</v>
      </c>
      <c r="NTR69" s="555"/>
      <c r="NTS69" s="555"/>
      <c r="NTT69" s="555"/>
      <c r="NTU69" s="555"/>
      <c r="NTV69" s="555"/>
      <c r="NTW69" s="555"/>
      <c r="NTX69" s="555"/>
      <c r="NTY69" s="555" t="s">
        <v>62</v>
      </c>
      <c r="NTZ69" s="555"/>
      <c r="NUA69" s="555"/>
      <c r="NUB69" s="555"/>
      <c r="NUC69" s="555"/>
      <c r="NUD69" s="555"/>
      <c r="NUE69" s="555"/>
      <c r="NUF69" s="555"/>
      <c r="NUG69" s="555" t="s">
        <v>62</v>
      </c>
      <c r="NUH69" s="555"/>
      <c r="NUI69" s="555"/>
      <c r="NUJ69" s="555"/>
      <c r="NUK69" s="555"/>
      <c r="NUL69" s="555"/>
      <c r="NUM69" s="555"/>
      <c r="NUN69" s="555"/>
      <c r="NUO69" s="555" t="s">
        <v>62</v>
      </c>
      <c r="NUP69" s="555"/>
      <c r="NUQ69" s="555"/>
      <c r="NUR69" s="555"/>
      <c r="NUS69" s="555"/>
      <c r="NUT69" s="555"/>
      <c r="NUU69" s="555"/>
      <c r="NUV69" s="555"/>
      <c r="NUW69" s="555" t="s">
        <v>62</v>
      </c>
      <c r="NUX69" s="555"/>
      <c r="NUY69" s="555"/>
      <c r="NUZ69" s="555"/>
      <c r="NVA69" s="555"/>
      <c r="NVB69" s="555"/>
      <c r="NVC69" s="555"/>
      <c r="NVD69" s="555"/>
      <c r="NVE69" s="555" t="s">
        <v>62</v>
      </c>
      <c r="NVF69" s="555"/>
      <c r="NVG69" s="555"/>
      <c r="NVH69" s="555"/>
      <c r="NVI69" s="555"/>
      <c r="NVJ69" s="555"/>
      <c r="NVK69" s="555"/>
      <c r="NVL69" s="555"/>
      <c r="NVM69" s="555" t="s">
        <v>62</v>
      </c>
      <c r="NVN69" s="555"/>
      <c r="NVO69" s="555"/>
      <c r="NVP69" s="555"/>
      <c r="NVQ69" s="555"/>
      <c r="NVR69" s="555"/>
      <c r="NVS69" s="555"/>
      <c r="NVT69" s="555"/>
      <c r="NVU69" s="555" t="s">
        <v>62</v>
      </c>
      <c r="NVV69" s="555"/>
      <c r="NVW69" s="555"/>
      <c r="NVX69" s="555"/>
      <c r="NVY69" s="555"/>
      <c r="NVZ69" s="555"/>
      <c r="NWA69" s="555"/>
      <c r="NWB69" s="555"/>
      <c r="NWC69" s="555" t="s">
        <v>62</v>
      </c>
      <c r="NWD69" s="555"/>
      <c r="NWE69" s="555"/>
      <c r="NWF69" s="555"/>
      <c r="NWG69" s="555"/>
      <c r="NWH69" s="555"/>
      <c r="NWI69" s="555"/>
      <c r="NWJ69" s="555"/>
      <c r="NWK69" s="555" t="s">
        <v>62</v>
      </c>
      <c r="NWL69" s="555"/>
      <c r="NWM69" s="555"/>
      <c r="NWN69" s="555"/>
      <c r="NWO69" s="555"/>
      <c r="NWP69" s="555"/>
      <c r="NWQ69" s="555"/>
      <c r="NWR69" s="555"/>
      <c r="NWS69" s="555" t="s">
        <v>62</v>
      </c>
      <c r="NWT69" s="555"/>
      <c r="NWU69" s="555"/>
      <c r="NWV69" s="555"/>
      <c r="NWW69" s="555"/>
      <c r="NWX69" s="555"/>
      <c r="NWY69" s="555"/>
      <c r="NWZ69" s="555"/>
      <c r="NXA69" s="555" t="s">
        <v>62</v>
      </c>
      <c r="NXB69" s="555"/>
      <c r="NXC69" s="555"/>
      <c r="NXD69" s="555"/>
      <c r="NXE69" s="555"/>
      <c r="NXF69" s="555"/>
      <c r="NXG69" s="555"/>
      <c r="NXH69" s="555"/>
      <c r="NXI69" s="555" t="s">
        <v>62</v>
      </c>
      <c r="NXJ69" s="555"/>
      <c r="NXK69" s="555"/>
      <c r="NXL69" s="555"/>
      <c r="NXM69" s="555"/>
      <c r="NXN69" s="555"/>
      <c r="NXO69" s="555"/>
      <c r="NXP69" s="555"/>
      <c r="NXQ69" s="555" t="s">
        <v>62</v>
      </c>
      <c r="NXR69" s="555"/>
      <c r="NXS69" s="555"/>
      <c r="NXT69" s="555"/>
      <c r="NXU69" s="555"/>
      <c r="NXV69" s="555"/>
      <c r="NXW69" s="555"/>
      <c r="NXX69" s="555"/>
      <c r="NXY69" s="555" t="s">
        <v>62</v>
      </c>
      <c r="NXZ69" s="555"/>
      <c r="NYA69" s="555"/>
      <c r="NYB69" s="555"/>
      <c r="NYC69" s="555"/>
      <c r="NYD69" s="555"/>
      <c r="NYE69" s="555"/>
      <c r="NYF69" s="555"/>
      <c r="NYG69" s="555" t="s">
        <v>62</v>
      </c>
      <c r="NYH69" s="555"/>
      <c r="NYI69" s="555"/>
      <c r="NYJ69" s="555"/>
      <c r="NYK69" s="555"/>
      <c r="NYL69" s="555"/>
      <c r="NYM69" s="555"/>
      <c r="NYN69" s="555"/>
      <c r="NYO69" s="555" t="s">
        <v>62</v>
      </c>
      <c r="NYP69" s="555"/>
      <c r="NYQ69" s="555"/>
      <c r="NYR69" s="555"/>
      <c r="NYS69" s="555"/>
      <c r="NYT69" s="555"/>
      <c r="NYU69" s="555"/>
      <c r="NYV69" s="555"/>
      <c r="NYW69" s="555" t="s">
        <v>62</v>
      </c>
      <c r="NYX69" s="555"/>
      <c r="NYY69" s="555"/>
      <c r="NYZ69" s="555"/>
      <c r="NZA69" s="555"/>
      <c r="NZB69" s="555"/>
      <c r="NZC69" s="555"/>
      <c r="NZD69" s="555"/>
      <c r="NZE69" s="555" t="s">
        <v>62</v>
      </c>
      <c r="NZF69" s="555"/>
      <c r="NZG69" s="555"/>
      <c r="NZH69" s="555"/>
      <c r="NZI69" s="555"/>
      <c r="NZJ69" s="555"/>
      <c r="NZK69" s="555"/>
      <c r="NZL69" s="555"/>
      <c r="NZM69" s="555" t="s">
        <v>62</v>
      </c>
      <c r="NZN69" s="555"/>
      <c r="NZO69" s="555"/>
      <c r="NZP69" s="555"/>
      <c r="NZQ69" s="555"/>
      <c r="NZR69" s="555"/>
      <c r="NZS69" s="555"/>
      <c r="NZT69" s="555"/>
      <c r="NZU69" s="555" t="s">
        <v>62</v>
      </c>
      <c r="NZV69" s="555"/>
      <c r="NZW69" s="555"/>
      <c r="NZX69" s="555"/>
      <c r="NZY69" s="555"/>
      <c r="NZZ69" s="555"/>
      <c r="OAA69" s="555"/>
      <c r="OAB69" s="555"/>
      <c r="OAC69" s="555" t="s">
        <v>62</v>
      </c>
      <c r="OAD69" s="555"/>
      <c r="OAE69" s="555"/>
      <c r="OAF69" s="555"/>
      <c r="OAG69" s="555"/>
      <c r="OAH69" s="555"/>
      <c r="OAI69" s="555"/>
      <c r="OAJ69" s="555"/>
      <c r="OAK69" s="555" t="s">
        <v>62</v>
      </c>
      <c r="OAL69" s="555"/>
      <c r="OAM69" s="555"/>
      <c r="OAN69" s="555"/>
      <c r="OAO69" s="555"/>
      <c r="OAP69" s="555"/>
      <c r="OAQ69" s="555"/>
      <c r="OAR69" s="555"/>
      <c r="OAS69" s="555" t="s">
        <v>62</v>
      </c>
      <c r="OAT69" s="555"/>
      <c r="OAU69" s="555"/>
      <c r="OAV69" s="555"/>
      <c r="OAW69" s="555"/>
      <c r="OAX69" s="555"/>
      <c r="OAY69" s="555"/>
      <c r="OAZ69" s="555"/>
      <c r="OBA69" s="555" t="s">
        <v>62</v>
      </c>
      <c r="OBB69" s="555"/>
      <c r="OBC69" s="555"/>
      <c r="OBD69" s="555"/>
      <c r="OBE69" s="555"/>
      <c r="OBF69" s="555"/>
      <c r="OBG69" s="555"/>
      <c r="OBH69" s="555"/>
      <c r="OBI69" s="555" t="s">
        <v>62</v>
      </c>
      <c r="OBJ69" s="555"/>
      <c r="OBK69" s="555"/>
      <c r="OBL69" s="555"/>
      <c r="OBM69" s="555"/>
      <c r="OBN69" s="555"/>
      <c r="OBO69" s="555"/>
      <c r="OBP69" s="555"/>
      <c r="OBQ69" s="555" t="s">
        <v>62</v>
      </c>
      <c r="OBR69" s="555"/>
      <c r="OBS69" s="555"/>
      <c r="OBT69" s="555"/>
      <c r="OBU69" s="555"/>
      <c r="OBV69" s="555"/>
      <c r="OBW69" s="555"/>
      <c r="OBX69" s="555"/>
      <c r="OBY69" s="555" t="s">
        <v>62</v>
      </c>
      <c r="OBZ69" s="555"/>
      <c r="OCA69" s="555"/>
      <c r="OCB69" s="555"/>
      <c r="OCC69" s="555"/>
      <c r="OCD69" s="555"/>
      <c r="OCE69" s="555"/>
      <c r="OCF69" s="555"/>
      <c r="OCG69" s="555" t="s">
        <v>62</v>
      </c>
      <c r="OCH69" s="555"/>
      <c r="OCI69" s="555"/>
      <c r="OCJ69" s="555"/>
      <c r="OCK69" s="555"/>
      <c r="OCL69" s="555"/>
      <c r="OCM69" s="555"/>
      <c r="OCN69" s="555"/>
      <c r="OCO69" s="555" t="s">
        <v>62</v>
      </c>
      <c r="OCP69" s="555"/>
      <c r="OCQ69" s="555"/>
      <c r="OCR69" s="555"/>
      <c r="OCS69" s="555"/>
      <c r="OCT69" s="555"/>
      <c r="OCU69" s="555"/>
      <c r="OCV69" s="555"/>
      <c r="OCW69" s="555" t="s">
        <v>62</v>
      </c>
      <c r="OCX69" s="555"/>
      <c r="OCY69" s="555"/>
      <c r="OCZ69" s="555"/>
      <c r="ODA69" s="555"/>
      <c r="ODB69" s="555"/>
      <c r="ODC69" s="555"/>
      <c r="ODD69" s="555"/>
      <c r="ODE69" s="555" t="s">
        <v>62</v>
      </c>
      <c r="ODF69" s="555"/>
      <c r="ODG69" s="555"/>
      <c r="ODH69" s="555"/>
      <c r="ODI69" s="555"/>
      <c r="ODJ69" s="555"/>
      <c r="ODK69" s="555"/>
      <c r="ODL69" s="555"/>
      <c r="ODM69" s="555" t="s">
        <v>62</v>
      </c>
      <c r="ODN69" s="555"/>
      <c r="ODO69" s="555"/>
      <c r="ODP69" s="555"/>
      <c r="ODQ69" s="555"/>
      <c r="ODR69" s="555"/>
      <c r="ODS69" s="555"/>
      <c r="ODT69" s="555"/>
      <c r="ODU69" s="555" t="s">
        <v>62</v>
      </c>
      <c r="ODV69" s="555"/>
      <c r="ODW69" s="555"/>
      <c r="ODX69" s="555"/>
      <c r="ODY69" s="555"/>
      <c r="ODZ69" s="555"/>
      <c r="OEA69" s="555"/>
      <c r="OEB69" s="555"/>
      <c r="OEC69" s="555" t="s">
        <v>62</v>
      </c>
      <c r="OED69" s="555"/>
      <c r="OEE69" s="555"/>
      <c r="OEF69" s="555"/>
      <c r="OEG69" s="555"/>
      <c r="OEH69" s="555"/>
      <c r="OEI69" s="555"/>
      <c r="OEJ69" s="555"/>
      <c r="OEK69" s="555" t="s">
        <v>62</v>
      </c>
      <c r="OEL69" s="555"/>
      <c r="OEM69" s="555"/>
      <c r="OEN69" s="555"/>
      <c r="OEO69" s="555"/>
      <c r="OEP69" s="555"/>
      <c r="OEQ69" s="555"/>
      <c r="OER69" s="555"/>
      <c r="OES69" s="555" t="s">
        <v>62</v>
      </c>
      <c r="OET69" s="555"/>
      <c r="OEU69" s="555"/>
      <c r="OEV69" s="555"/>
      <c r="OEW69" s="555"/>
      <c r="OEX69" s="555"/>
      <c r="OEY69" s="555"/>
      <c r="OEZ69" s="555"/>
      <c r="OFA69" s="555" t="s">
        <v>62</v>
      </c>
      <c r="OFB69" s="555"/>
      <c r="OFC69" s="555"/>
      <c r="OFD69" s="555"/>
      <c r="OFE69" s="555"/>
      <c r="OFF69" s="555"/>
      <c r="OFG69" s="555"/>
      <c r="OFH69" s="555"/>
      <c r="OFI69" s="555" t="s">
        <v>62</v>
      </c>
      <c r="OFJ69" s="555"/>
      <c r="OFK69" s="555"/>
      <c r="OFL69" s="555"/>
      <c r="OFM69" s="555"/>
      <c r="OFN69" s="555"/>
      <c r="OFO69" s="555"/>
      <c r="OFP69" s="555"/>
      <c r="OFQ69" s="555" t="s">
        <v>62</v>
      </c>
      <c r="OFR69" s="555"/>
      <c r="OFS69" s="555"/>
      <c r="OFT69" s="555"/>
      <c r="OFU69" s="555"/>
      <c r="OFV69" s="555"/>
      <c r="OFW69" s="555"/>
      <c r="OFX69" s="555"/>
      <c r="OFY69" s="555" t="s">
        <v>62</v>
      </c>
      <c r="OFZ69" s="555"/>
      <c r="OGA69" s="555"/>
      <c r="OGB69" s="555"/>
      <c r="OGC69" s="555"/>
      <c r="OGD69" s="555"/>
      <c r="OGE69" s="555"/>
      <c r="OGF69" s="555"/>
      <c r="OGG69" s="555" t="s">
        <v>62</v>
      </c>
      <c r="OGH69" s="555"/>
      <c r="OGI69" s="555"/>
      <c r="OGJ69" s="555"/>
      <c r="OGK69" s="555"/>
      <c r="OGL69" s="555"/>
      <c r="OGM69" s="555"/>
      <c r="OGN69" s="555"/>
      <c r="OGO69" s="555" t="s">
        <v>62</v>
      </c>
      <c r="OGP69" s="555"/>
      <c r="OGQ69" s="555"/>
      <c r="OGR69" s="555"/>
      <c r="OGS69" s="555"/>
      <c r="OGT69" s="555"/>
      <c r="OGU69" s="555"/>
      <c r="OGV69" s="555"/>
      <c r="OGW69" s="555" t="s">
        <v>62</v>
      </c>
      <c r="OGX69" s="555"/>
      <c r="OGY69" s="555"/>
      <c r="OGZ69" s="555"/>
      <c r="OHA69" s="555"/>
      <c r="OHB69" s="555"/>
      <c r="OHC69" s="555"/>
      <c r="OHD69" s="555"/>
      <c r="OHE69" s="555" t="s">
        <v>62</v>
      </c>
      <c r="OHF69" s="555"/>
      <c r="OHG69" s="555"/>
      <c r="OHH69" s="555"/>
      <c r="OHI69" s="555"/>
      <c r="OHJ69" s="555"/>
      <c r="OHK69" s="555"/>
      <c r="OHL69" s="555"/>
      <c r="OHM69" s="555" t="s">
        <v>62</v>
      </c>
      <c r="OHN69" s="555"/>
      <c r="OHO69" s="555"/>
      <c r="OHP69" s="555"/>
      <c r="OHQ69" s="555"/>
      <c r="OHR69" s="555"/>
      <c r="OHS69" s="555"/>
      <c r="OHT69" s="555"/>
      <c r="OHU69" s="555" t="s">
        <v>62</v>
      </c>
      <c r="OHV69" s="555"/>
      <c r="OHW69" s="555"/>
      <c r="OHX69" s="555"/>
      <c r="OHY69" s="555"/>
      <c r="OHZ69" s="555"/>
      <c r="OIA69" s="555"/>
      <c r="OIB69" s="555"/>
      <c r="OIC69" s="555" t="s">
        <v>62</v>
      </c>
      <c r="OID69" s="555"/>
      <c r="OIE69" s="555"/>
      <c r="OIF69" s="555"/>
      <c r="OIG69" s="555"/>
      <c r="OIH69" s="555"/>
      <c r="OII69" s="555"/>
      <c r="OIJ69" s="555"/>
      <c r="OIK69" s="555" t="s">
        <v>62</v>
      </c>
      <c r="OIL69" s="555"/>
      <c r="OIM69" s="555"/>
      <c r="OIN69" s="555"/>
      <c r="OIO69" s="555"/>
      <c r="OIP69" s="555"/>
      <c r="OIQ69" s="555"/>
      <c r="OIR69" s="555"/>
      <c r="OIS69" s="555" t="s">
        <v>62</v>
      </c>
      <c r="OIT69" s="555"/>
      <c r="OIU69" s="555"/>
      <c r="OIV69" s="555"/>
      <c r="OIW69" s="555"/>
      <c r="OIX69" s="555"/>
      <c r="OIY69" s="555"/>
      <c r="OIZ69" s="555"/>
      <c r="OJA69" s="555" t="s">
        <v>62</v>
      </c>
      <c r="OJB69" s="555"/>
      <c r="OJC69" s="555"/>
      <c r="OJD69" s="555"/>
      <c r="OJE69" s="555"/>
      <c r="OJF69" s="555"/>
      <c r="OJG69" s="555"/>
      <c r="OJH69" s="555"/>
      <c r="OJI69" s="555" t="s">
        <v>62</v>
      </c>
      <c r="OJJ69" s="555"/>
      <c r="OJK69" s="555"/>
      <c r="OJL69" s="555"/>
      <c r="OJM69" s="555"/>
      <c r="OJN69" s="555"/>
      <c r="OJO69" s="555"/>
      <c r="OJP69" s="555"/>
      <c r="OJQ69" s="555" t="s">
        <v>62</v>
      </c>
      <c r="OJR69" s="555"/>
      <c r="OJS69" s="555"/>
      <c r="OJT69" s="555"/>
      <c r="OJU69" s="555"/>
      <c r="OJV69" s="555"/>
      <c r="OJW69" s="555"/>
      <c r="OJX69" s="555"/>
      <c r="OJY69" s="555" t="s">
        <v>62</v>
      </c>
      <c r="OJZ69" s="555"/>
      <c r="OKA69" s="555"/>
      <c r="OKB69" s="555"/>
      <c r="OKC69" s="555"/>
      <c r="OKD69" s="555"/>
      <c r="OKE69" s="555"/>
      <c r="OKF69" s="555"/>
      <c r="OKG69" s="555" t="s">
        <v>62</v>
      </c>
      <c r="OKH69" s="555"/>
      <c r="OKI69" s="555"/>
      <c r="OKJ69" s="555"/>
      <c r="OKK69" s="555"/>
      <c r="OKL69" s="555"/>
      <c r="OKM69" s="555"/>
      <c r="OKN69" s="555"/>
      <c r="OKO69" s="555" t="s">
        <v>62</v>
      </c>
      <c r="OKP69" s="555"/>
      <c r="OKQ69" s="555"/>
      <c r="OKR69" s="555"/>
      <c r="OKS69" s="555"/>
      <c r="OKT69" s="555"/>
      <c r="OKU69" s="555"/>
      <c r="OKV69" s="555"/>
      <c r="OKW69" s="555" t="s">
        <v>62</v>
      </c>
      <c r="OKX69" s="555"/>
      <c r="OKY69" s="555"/>
      <c r="OKZ69" s="555"/>
      <c r="OLA69" s="555"/>
      <c r="OLB69" s="555"/>
      <c r="OLC69" s="555"/>
      <c r="OLD69" s="555"/>
      <c r="OLE69" s="555" t="s">
        <v>62</v>
      </c>
      <c r="OLF69" s="555"/>
      <c r="OLG69" s="555"/>
      <c r="OLH69" s="555"/>
      <c r="OLI69" s="555"/>
      <c r="OLJ69" s="555"/>
      <c r="OLK69" s="555"/>
      <c r="OLL69" s="555"/>
      <c r="OLM69" s="555" t="s">
        <v>62</v>
      </c>
      <c r="OLN69" s="555"/>
      <c r="OLO69" s="555"/>
      <c r="OLP69" s="555"/>
      <c r="OLQ69" s="555"/>
      <c r="OLR69" s="555"/>
      <c r="OLS69" s="555"/>
      <c r="OLT69" s="555"/>
      <c r="OLU69" s="555" t="s">
        <v>62</v>
      </c>
      <c r="OLV69" s="555"/>
      <c r="OLW69" s="555"/>
      <c r="OLX69" s="555"/>
      <c r="OLY69" s="555"/>
      <c r="OLZ69" s="555"/>
      <c r="OMA69" s="555"/>
      <c r="OMB69" s="555"/>
      <c r="OMC69" s="555" t="s">
        <v>62</v>
      </c>
      <c r="OMD69" s="555"/>
      <c r="OME69" s="555"/>
      <c r="OMF69" s="555"/>
      <c r="OMG69" s="555"/>
      <c r="OMH69" s="555"/>
      <c r="OMI69" s="555"/>
      <c r="OMJ69" s="555"/>
      <c r="OMK69" s="555" t="s">
        <v>62</v>
      </c>
      <c r="OML69" s="555"/>
      <c r="OMM69" s="555"/>
      <c r="OMN69" s="555"/>
      <c r="OMO69" s="555"/>
      <c r="OMP69" s="555"/>
      <c r="OMQ69" s="555"/>
      <c r="OMR69" s="555"/>
      <c r="OMS69" s="555" t="s">
        <v>62</v>
      </c>
      <c r="OMT69" s="555"/>
      <c r="OMU69" s="555"/>
      <c r="OMV69" s="555"/>
      <c r="OMW69" s="555"/>
      <c r="OMX69" s="555"/>
      <c r="OMY69" s="555"/>
      <c r="OMZ69" s="555"/>
      <c r="ONA69" s="555" t="s">
        <v>62</v>
      </c>
      <c r="ONB69" s="555"/>
      <c r="ONC69" s="555"/>
      <c r="OND69" s="555"/>
      <c r="ONE69" s="555"/>
      <c r="ONF69" s="555"/>
      <c r="ONG69" s="555"/>
      <c r="ONH69" s="555"/>
      <c r="ONI69" s="555" t="s">
        <v>62</v>
      </c>
      <c r="ONJ69" s="555"/>
      <c r="ONK69" s="555"/>
      <c r="ONL69" s="555"/>
      <c r="ONM69" s="555"/>
      <c r="ONN69" s="555"/>
      <c r="ONO69" s="555"/>
      <c r="ONP69" s="555"/>
      <c r="ONQ69" s="555" t="s">
        <v>62</v>
      </c>
      <c r="ONR69" s="555"/>
      <c r="ONS69" s="555"/>
      <c r="ONT69" s="555"/>
      <c r="ONU69" s="555"/>
      <c r="ONV69" s="555"/>
      <c r="ONW69" s="555"/>
      <c r="ONX69" s="555"/>
      <c r="ONY69" s="555" t="s">
        <v>62</v>
      </c>
      <c r="ONZ69" s="555"/>
      <c r="OOA69" s="555"/>
      <c r="OOB69" s="555"/>
      <c r="OOC69" s="555"/>
      <c r="OOD69" s="555"/>
      <c r="OOE69" s="555"/>
      <c r="OOF69" s="555"/>
      <c r="OOG69" s="555" t="s">
        <v>62</v>
      </c>
      <c r="OOH69" s="555"/>
      <c r="OOI69" s="555"/>
      <c r="OOJ69" s="555"/>
      <c r="OOK69" s="555"/>
      <c r="OOL69" s="555"/>
      <c r="OOM69" s="555"/>
      <c r="OON69" s="555"/>
      <c r="OOO69" s="555" t="s">
        <v>62</v>
      </c>
      <c r="OOP69" s="555"/>
      <c r="OOQ69" s="555"/>
      <c r="OOR69" s="555"/>
      <c r="OOS69" s="555"/>
      <c r="OOT69" s="555"/>
      <c r="OOU69" s="555"/>
      <c r="OOV69" s="555"/>
      <c r="OOW69" s="555" t="s">
        <v>62</v>
      </c>
      <c r="OOX69" s="555"/>
      <c r="OOY69" s="555"/>
      <c r="OOZ69" s="555"/>
      <c r="OPA69" s="555"/>
      <c r="OPB69" s="555"/>
      <c r="OPC69" s="555"/>
      <c r="OPD69" s="555"/>
      <c r="OPE69" s="555" t="s">
        <v>62</v>
      </c>
      <c r="OPF69" s="555"/>
      <c r="OPG69" s="555"/>
      <c r="OPH69" s="555"/>
      <c r="OPI69" s="555"/>
      <c r="OPJ69" s="555"/>
      <c r="OPK69" s="555"/>
      <c r="OPL69" s="555"/>
      <c r="OPM69" s="555" t="s">
        <v>62</v>
      </c>
      <c r="OPN69" s="555"/>
      <c r="OPO69" s="555"/>
      <c r="OPP69" s="555"/>
      <c r="OPQ69" s="555"/>
      <c r="OPR69" s="555"/>
      <c r="OPS69" s="555"/>
      <c r="OPT69" s="555"/>
      <c r="OPU69" s="555" t="s">
        <v>62</v>
      </c>
      <c r="OPV69" s="555"/>
      <c r="OPW69" s="555"/>
      <c r="OPX69" s="555"/>
      <c r="OPY69" s="555"/>
      <c r="OPZ69" s="555"/>
      <c r="OQA69" s="555"/>
      <c r="OQB69" s="555"/>
      <c r="OQC69" s="555" t="s">
        <v>62</v>
      </c>
      <c r="OQD69" s="555"/>
      <c r="OQE69" s="555"/>
      <c r="OQF69" s="555"/>
      <c r="OQG69" s="555"/>
      <c r="OQH69" s="555"/>
      <c r="OQI69" s="555"/>
      <c r="OQJ69" s="555"/>
      <c r="OQK69" s="555" t="s">
        <v>62</v>
      </c>
      <c r="OQL69" s="555"/>
      <c r="OQM69" s="555"/>
      <c r="OQN69" s="555"/>
      <c r="OQO69" s="555"/>
      <c r="OQP69" s="555"/>
      <c r="OQQ69" s="555"/>
      <c r="OQR69" s="555"/>
      <c r="OQS69" s="555" t="s">
        <v>62</v>
      </c>
      <c r="OQT69" s="555"/>
      <c r="OQU69" s="555"/>
      <c r="OQV69" s="555"/>
      <c r="OQW69" s="555"/>
      <c r="OQX69" s="555"/>
      <c r="OQY69" s="555"/>
      <c r="OQZ69" s="555"/>
      <c r="ORA69" s="555" t="s">
        <v>62</v>
      </c>
      <c r="ORB69" s="555"/>
      <c r="ORC69" s="555"/>
      <c r="ORD69" s="555"/>
      <c r="ORE69" s="555"/>
      <c r="ORF69" s="555"/>
      <c r="ORG69" s="555"/>
      <c r="ORH69" s="555"/>
      <c r="ORI69" s="555" t="s">
        <v>62</v>
      </c>
      <c r="ORJ69" s="555"/>
      <c r="ORK69" s="555"/>
      <c r="ORL69" s="555"/>
      <c r="ORM69" s="555"/>
      <c r="ORN69" s="555"/>
      <c r="ORO69" s="555"/>
      <c r="ORP69" s="555"/>
      <c r="ORQ69" s="555" t="s">
        <v>62</v>
      </c>
      <c r="ORR69" s="555"/>
      <c r="ORS69" s="555"/>
      <c r="ORT69" s="555"/>
      <c r="ORU69" s="555"/>
      <c r="ORV69" s="555"/>
      <c r="ORW69" s="555"/>
      <c r="ORX69" s="555"/>
      <c r="ORY69" s="555" t="s">
        <v>62</v>
      </c>
      <c r="ORZ69" s="555"/>
      <c r="OSA69" s="555"/>
      <c r="OSB69" s="555"/>
      <c r="OSC69" s="555"/>
      <c r="OSD69" s="555"/>
      <c r="OSE69" s="555"/>
      <c r="OSF69" s="555"/>
      <c r="OSG69" s="555" t="s">
        <v>62</v>
      </c>
      <c r="OSH69" s="555"/>
      <c r="OSI69" s="555"/>
      <c r="OSJ69" s="555"/>
      <c r="OSK69" s="555"/>
      <c r="OSL69" s="555"/>
      <c r="OSM69" s="555"/>
      <c r="OSN69" s="555"/>
      <c r="OSO69" s="555" t="s">
        <v>62</v>
      </c>
      <c r="OSP69" s="555"/>
      <c r="OSQ69" s="555"/>
      <c r="OSR69" s="555"/>
      <c r="OSS69" s="555"/>
      <c r="OST69" s="555"/>
      <c r="OSU69" s="555"/>
      <c r="OSV69" s="555"/>
      <c r="OSW69" s="555" t="s">
        <v>62</v>
      </c>
      <c r="OSX69" s="555"/>
      <c r="OSY69" s="555"/>
      <c r="OSZ69" s="555"/>
      <c r="OTA69" s="555"/>
      <c r="OTB69" s="555"/>
      <c r="OTC69" s="555"/>
      <c r="OTD69" s="555"/>
      <c r="OTE69" s="555" t="s">
        <v>62</v>
      </c>
      <c r="OTF69" s="555"/>
      <c r="OTG69" s="555"/>
      <c r="OTH69" s="555"/>
      <c r="OTI69" s="555"/>
      <c r="OTJ69" s="555"/>
      <c r="OTK69" s="555"/>
      <c r="OTL69" s="555"/>
      <c r="OTM69" s="555" t="s">
        <v>62</v>
      </c>
      <c r="OTN69" s="555"/>
      <c r="OTO69" s="555"/>
      <c r="OTP69" s="555"/>
      <c r="OTQ69" s="555"/>
      <c r="OTR69" s="555"/>
      <c r="OTS69" s="555"/>
      <c r="OTT69" s="555"/>
      <c r="OTU69" s="555" t="s">
        <v>62</v>
      </c>
      <c r="OTV69" s="555"/>
      <c r="OTW69" s="555"/>
      <c r="OTX69" s="555"/>
      <c r="OTY69" s="555"/>
      <c r="OTZ69" s="555"/>
      <c r="OUA69" s="555"/>
      <c r="OUB69" s="555"/>
      <c r="OUC69" s="555" t="s">
        <v>62</v>
      </c>
      <c r="OUD69" s="555"/>
      <c r="OUE69" s="555"/>
      <c r="OUF69" s="555"/>
      <c r="OUG69" s="555"/>
      <c r="OUH69" s="555"/>
      <c r="OUI69" s="555"/>
      <c r="OUJ69" s="555"/>
      <c r="OUK69" s="555" t="s">
        <v>62</v>
      </c>
      <c r="OUL69" s="555"/>
      <c r="OUM69" s="555"/>
      <c r="OUN69" s="555"/>
      <c r="OUO69" s="555"/>
      <c r="OUP69" s="555"/>
      <c r="OUQ69" s="555"/>
      <c r="OUR69" s="555"/>
      <c r="OUS69" s="555" t="s">
        <v>62</v>
      </c>
      <c r="OUT69" s="555"/>
      <c r="OUU69" s="555"/>
      <c r="OUV69" s="555"/>
      <c r="OUW69" s="555"/>
      <c r="OUX69" s="555"/>
      <c r="OUY69" s="555"/>
      <c r="OUZ69" s="555"/>
      <c r="OVA69" s="555" t="s">
        <v>62</v>
      </c>
      <c r="OVB69" s="555"/>
      <c r="OVC69" s="555"/>
      <c r="OVD69" s="555"/>
      <c r="OVE69" s="555"/>
      <c r="OVF69" s="555"/>
      <c r="OVG69" s="555"/>
      <c r="OVH69" s="555"/>
      <c r="OVI69" s="555" t="s">
        <v>62</v>
      </c>
      <c r="OVJ69" s="555"/>
      <c r="OVK69" s="555"/>
      <c r="OVL69" s="555"/>
      <c r="OVM69" s="555"/>
      <c r="OVN69" s="555"/>
      <c r="OVO69" s="555"/>
      <c r="OVP69" s="555"/>
      <c r="OVQ69" s="555" t="s">
        <v>62</v>
      </c>
      <c r="OVR69" s="555"/>
      <c r="OVS69" s="555"/>
      <c r="OVT69" s="555"/>
      <c r="OVU69" s="555"/>
      <c r="OVV69" s="555"/>
      <c r="OVW69" s="555"/>
      <c r="OVX69" s="555"/>
      <c r="OVY69" s="555" t="s">
        <v>62</v>
      </c>
      <c r="OVZ69" s="555"/>
      <c r="OWA69" s="555"/>
      <c r="OWB69" s="555"/>
      <c r="OWC69" s="555"/>
      <c r="OWD69" s="555"/>
      <c r="OWE69" s="555"/>
      <c r="OWF69" s="555"/>
      <c r="OWG69" s="555" t="s">
        <v>62</v>
      </c>
      <c r="OWH69" s="555"/>
      <c r="OWI69" s="555"/>
      <c r="OWJ69" s="555"/>
      <c r="OWK69" s="555"/>
      <c r="OWL69" s="555"/>
      <c r="OWM69" s="555"/>
      <c r="OWN69" s="555"/>
      <c r="OWO69" s="555" t="s">
        <v>62</v>
      </c>
      <c r="OWP69" s="555"/>
      <c r="OWQ69" s="555"/>
      <c r="OWR69" s="555"/>
      <c r="OWS69" s="555"/>
      <c r="OWT69" s="555"/>
      <c r="OWU69" s="555"/>
      <c r="OWV69" s="555"/>
      <c r="OWW69" s="555" t="s">
        <v>62</v>
      </c>
      <c r="OWX69" s="555"/>
      <c r="OWY69" s="555"/>
      <c r="OWZ69" s="555"/>
      <c r="OXA69" s="555"/>
      <c r="OXB69" s="555"/>
      <c r="OXC69" s="555"/>
      <c r="OXD69" s="555"/>
      <c r="OXE69" s="555" t="s">
        <v>62</v>
      </c>
      <c r="OXF69" s="555"/>
      <c r="OXG69" s="555"/>
      <c r="OXH69" s="555"/>
      <c r="OXI69" s="555"/>
      <c r="OXJ69" s="555"/>
      <c r="OXK69" s="555"/>
      <c r="OXL69" s="555"/>
      <c r="OXM69" s="555" t="s">
        <v>62</v>
      </c>
      <c r="OXN69" s="555"/>
      <c r="OXO69" s="555"/>
      <c r="OXP69" s="555"/>
      <c r="OXQ69" s="555"/>
      <c r="OXR69" s="555"/>
      <c r="OXS69" s="555"/>
      <c r="OXT69" s="555"/>
      <c r="OXU69" s="555" t="s">
        <v>62</v>
      </c>
      <c r="OXV69" s="555"/>
      <c r="OXW69" s="555"/>
      <c r="OXX69" s="555"/>
      <c r="OXY69" s="555"/>
      <c r="OXZ69" s="555"/>
      <c r="OYA69" s="555"/>
      <c r="OYB69" s="555"/>
      <c r="OYC69" s="555" t="s">
        <v>62</v>
      </c>
      <c r="OYD69" s="555"/>
      <c r="OYE69" s="555"/>
      <c r="OYF69" s="555"/>
      <c r="OYG69" s="555"/>
      <c r="OYH69" s="555"/>
      <c r="OYI69" s="555"/>
      <c r="OYJ69" s="555"/>
      <c r="OYK69" s="555" t="s">
        <v>62</v>
      </c>
      <c r="OYL69" s="555"/>
      <c r="OYM69" s="555"/>
      <c r="OYN69" s="555"/>
      <c r="OYO69" s="555"/>
      <c r="OYP69" s="555"/>
      <c r="OYQ69" s="555"/>
      <c r="OYR69" s="555"/>
      <c r="OYS69" s="555" t="s">
        <v>62</v>
      </c>
      <c r="OYT69" s="555"/>
      <c r="OYU69" s="555"/>
      <c r="OYV69" s="555"/>
      <c r="OYW69" s="555"/>
      <c r="OYX69" s="555"/>
      <c r="OYY69" s="555"/>
      <c r="OYZ69" s="555"/>
      <c r="OZA69" s="555" t="s">
        <v>62</v>
      </c>
      <c r="OZB69" s="555"/>
      <c r="OZC69" s="555"/>
      <c r="OZD69" s="555"/>
      <c r="OZE69" s="555"/>
      <c r="OZF69" s="555"/>
      <c r="OZG69" s="555"/>
      <c r="OZH69" s="555"/>
      <c r="OZI69" s="555" t="s">
        <v>62</v>
      </c>
      <c r="OZJ69" s="555"/>
      <c r="OZK69" s="555"/>
      <c r="OZL69" s="555"/>
      <c r="OZM69" s="555"/>
      <c r="OZN69" s="555"/>
      <c r="OZO69" s="555"/>
      <c r="OZP69" s="555"/>
      <c r="OZQ69" s="555" t="s">
        <v>62</v>
      </c>
      <c r="OZR69" s="555"/>
      <c r="OZS69" s="555"/>
      <c r="OZT69" s="555"/>
      <c r="OZU69" s="555"/>
      <c r="OZV69" s="555"/>
      <c r="OZW69" s="555"/>
      <c r="OZX69" s="555"/>
      <c r="OZY69" s="555" t="s">
        <v>62</v>
      </c>
      <c r="OZZ69" s="555"/>
      <c r="PAA69" s="555"/>
      <c r="PAB69" s="555"/>
      <c r="PAC69" s="555"/>
      <c r="PAD69" s="555"/>
      <c r="PAE69" s="555"/>
      <c r="PAF69" s="555"/>
      <c r="PAG69" s="555" t="s">
        <v>62</v>
      </c>
      <c r="PAH69" s="555"/>
      <c r="PAI69" s="555"/>
      <c r="PAJ69" s="555"/>
      <c r="PAK69" s="555"/>
      <c r="PAL69" s="555"/>
      <c r="PAM69" s="555"/>
      <c r="PAN69" s="555"/>
      <c r="PAO69" s="555" t="s">
        <v>62</v>
      </c>
      <c r="PAP69" s="555"/>
      <c r="PAQ69" s="555"/>
      <c r="PAR69" s="555"/>
      <c r="PAS69" s="555"/>
      <c r="PAT69" s="555"/>
      <c r="PAU69" s="555"/>
      <c r="PAV69" s="555"/>
      <c r="PAW69" s="555" t="s">
        <v>62</v>
      </c>
      <c r="PAX69" s="555"/>
      <c r="PAY69" s="555"/>
      <c r="PAZ69" s="555"/>
      <c r="PBA69" s="555"/>
      <c r="PBB69" s="555"/>
      <c r="PBC69" s="555"/>
      <c r="PBD69" s="555"/>
      <c r="PBE69" s="555" t="s">
        <v>62</v>
      </c>
      <c r="PBF69" s="555"/>
      <c r="PBG69" s="555"/>
      <c r="PBH69" s="555"/>
      <c r="PBI69" s="555"/>
      <c r="PBJ69" s="555"/>
      <c r="PBK69" s="555"/>
      <c r="PBL69" s="555"/>
      <c r="PBM69" s="555" t="s">
        <v>62</v>
      </c>
      <c r="PBN69" s="555"/>
      <c r="PBO69" s="555"/>
      <c r="PBP69" s="555"/>
      <c r="PBQ69" s="555"/>
      <c r="PBR69" s="555"/>
      <c r="PBS69" s="555"/>
      <c r="PBT69" s="555"/>
      <c r="PBU69" s="555" t="s">
        <v>62</v>
      </c>
      <c r="PBV69" s="555"/>
      <c r="PBW69" s="555"/>
      <c r="PBX69" s="555"/>
      <c r="PBY69" s="555"/>
      <c r="PBZ69" s="555"/>
      <c r="PCA69" s="555"/>
      <c r="PCB69" s="555"/>
      <c r="PCC69" s="555" t="s">
        <v>62</v>
      </c>
      <c r="PCD69" s="555"/>
      <c r="PCE69" s="555"/>
      <c r="PCF69" s="555"/>
      <c r="PCG69" s="555"/>
      <c r="PCH69" s="555"/>
      <c r="PCI69" s="555"/>
      <c r="PCJ69" s="555"/>
      <c r="PCK69" s="555" t="s">
        <v>62</v>
      </c>
      <c r="PCL69" s="555"/>
      <c r="PCM69" s="555"/>
      <c r="PCN69" s="555"/>
      <c r="PCO69" s="555"/>
      <c r="PCP69" s="555"/>
      <c r="PCQ69" s="555"/>
      <c r="PCR69" s="555"/>
      <c r="PCS69" s="555" t="s">
        <v>62</v>
      </c>
      <c r="PCT69" s="555"/>
      <c r="PCU69" s="555"/>
      <c r="PCV69" s="555"/>
      <c r="PCW69" s="555"/>
      <c r="PCX69" s="555"/>
      <c r="PCY69" s="555"/>
      <c r="PCZ69" s="555"/>
      <c r="PDA69" s="555" t="s">
        <v>62</v>
      </c>
      <c r="PDB69" s="555"/>
      <c r="PDC69" s="555"/>
      <c r="PDD69" s="555"/>
      <c r="PDE69" s="555"/>
      <c r="PDF69" s="555"/>
      <c r="PDG69" s="555"/>
      <c r="PDH69" s="555"/>
      <c r="PDI69" s="555" t="s">
        <v>62</v>
      </c>
      <c r="PDJ69" s="555"/>
      <c r="PDK69" s="555"/>
      <c r="PDL69" s="555"/>
      <c r="PDM69" s="555"/>
      <c r="PDN69" s="555"/>
      <c r="PDO69" s="555"/>
      <c r="PDP69" s="555"/>
      <c r="PDQ69" s="555" t="s">
        <v>62</v>
      </c>
      <c r="PDR69" s="555"/>
      <c r="PDS69" s="555"/>
      <c r="PDT69" s="555"/>
      <c r="PDU69" s="555"/>
      <c r="PDV69" s="555"/>
      <c r="PDW69" s="555"/>
      <c r="PDX69" s="555"/>
      <c r="PDY69" s="555" t="s">
        <v>62</v>
      </c>
      <c r="PDZ69" s="555"/>
      <c r="PEA69" s="555"/>
      <c r="PEB69" s="555"/>
      <c r="PEC69" s="555"/>
      <c r="PED69" s="555"/>
      <c r="PEE69" s="555"/>
      <c r="PEF69" s="555"/>
      <c r="PEG69" s="555" t="s">
        <v>62</v>
      </c>
      <c r="PEH69" s="555"/>
      <c r="PEI69" s="555"/>
      <c r="PEJ69" s="555"/>
      <c r="PEK69" s="555"/>
      <c r="PEL69" s="555"/>
      <c r="PEM69" s="555"/>
      <c r="PEN69" s="555"/>
      <c r="PEO69" s="555" t="s">
        <v>62</v>
      </c>
      <c r="PEP69" s="555"/>
      <c r="PEQ69" s="555"/>
      <c r="PER69" s="555"/>
      <c r="PES69" s="555"/>
      <c r="PET69" s="555"/>
      <c r="PEU69" s="555"/>
      <c r="PEV69" s="555"/>
      <c r="PEW69" s="555" t="s">
        <v>62</v>
      </c>
      <c r="PEX69" s="555"/>
      <c r="PEY69" s="555"/>
      <c r="PEZ69" s="555"/>
      <c r="PFA69" s="555"/>
      <c r="PFB69" s="555"/>
      <c r="PFC69" s="555"/>
      <c r="PFD69" s="555"/>
      <c r="PFE69" s="555" t="s">
        <v>62</v>
      </c>
      <c r="PFF69" s="555"/>
      <c r="PFG69" s="555"/>
      <c r="PFH69" s="555"/>
      <c r="PFI69" s="555"/>
      <c r="PFJ69" s="555"/>
      <c r="PFK69" s="555"/>
      <c r="PFL69" s="555"/>
      <c r="PFM69" s="555" t="s">
        <v>62</v>
      </c>
      <c r="PFN69" s="555"/>
      <c r="PFO69" s="555"/>
      <c r="PFP69" s="555"/>
      <c r="PFQ69" s="555"/>
      <c r="PFR69" s="555"/>
      <c r="PFS69" s="555"/>
      <c r="PFT69" s="555"/>
      <c r="PFU69" s="555" t="s">
        <v>62</v>
      </c>
      <c r="PFV69" s="555"/>
      <c r="PFW69" s="555"/>
      <c r="PFX69" s="555"/>
      <c r="PFY69" s="555"/>
      <c r="PFZ69" s="555"/>
      <c r="PGA69" s="555"/>
      <c r="PGB69" s="555"/>
      <c r="PGC69" s="555" t="s">
        <v>62</v>
      </c>
      <c r="PGD69" s="555"/>
      <c r="PGE69" s="555"/>
      <c r="PGF69" s="555"/>
      <c r="PGG69" s="555"/>
      <c r="PGH69" s="555"/>
      <c r="PGI69" s="555"/>
      <c r="PGJ69" s="555"/>
      <c r="PGK69" s="555" t="s">
        <v>62</v>
      </c>
      <c r="PGL69" s="555"/>
      <c r="PGM69" s="555"/>
      <c r="PGN69" s="555"/>
      <c r="PGO69" s="555"/>
      <c r="PGP69" s="555"/>
      <c r="PGQ69" s="555"/>
      <c r="PGR69" s="555"/>
      <c r="PGS69" s="555" t="s">
        <v>62</v>
      </c>
      <c r="PGT69" s="555"/>
      <c r="PGU69" s="555"/>
      <c r="PGV69" s="555"/>
      <c r="PGW69" s="555"/>
      <c r="PGX69" s="555"/>
      <c r="PGY69" s="555"/>
      <c r="PGZ69" s="555"/>
      <c r="PHA69" s="555" t="s">
        <v>62</v>
      </c>
      <c r="PHB69" s="555"/>
      <c r="PHC69" s="555"/>
      <c r="PHD69" s="555"/>
      <c r="PHE69" s="555"/>
      <c r="PHF69" s="555"/>
      <c r="PHG69" s="555"/>
      <c r="PHH69" s="555"/>
      <c r="PHI69" s="555" t="s">
        <v>62</v>
      </c>
      <c r="PHJ69" s="555"/>
      <c r="PHK69" s="555"/>
      <c r="PHL69" s="555"/>
      <c r="PHM69" s="555"/>
      <c r="PHN69" s="555"/>
      <c r="PHO69" s="555"/>
      <c r="PHP69" s="555"/>
      <c r="PHQ69" s="555" t="s">
        <v>62</v>
      </c>
      <c r="PHR69" s="555"/>
      <c r="PHS69" s="555"/>
      <c r="PHT69" s="555"/>
      <c r="PHU69" s="555"/>
      <c r="PHV69" s="555"/>
      <c r="PHW69" s="555"/>
      <c r="PHX69" s="555"/>
      <c r="PHY69" s="555" t="s">
        <v>62</v>
      </c>
      <c r="PHZ69" s="555"/>
      <c r="PIA69" s="555"/>
      <c r="PIB69" s="555"/>
      <c r="PIC69" s="555"/>
      <c r="PID69" s="555"/>
      <c r="PIE69" s="555"/>
      <c r="PIF69" s="555"/>
      <c r="PIG69" s="555" t="s">
        <v>62</v>
      </c>
      <c r="PIH69" s="555"/>
      <c r="PII69" s="555"/>
      <c r="PIJ69" s="555"/>
      <c r="PIK69" s="555"/>
      <c r="PIL69" s="555"/>
      <c r="PIM69" s="555"/>
      <c r="PIN69" s="555"/>
      <c r="PIO69" s="555" t="s">
        <v>62</v>
      </c>
      <c r="PIP69" s="555"/>
      <c r="PIQ69" s="555"/>
      <c r="PIR69" s="555"/>
      <c r="PIS69" s="555"/>
      <c r="PIT69" s="555"/>
      <c r="PIU69" s="555"/>
      <c r="PIV69" s="555"/>
      <c r="PIW69" s="555" t="s">
        <v>62</v>
      </c>
      <c r="PIX69" s="555"/>
      <c r="PIY69" s="555"/>
      <c r="PIZ69" s="555"/>
      <c r="PJA69" s="555"/>
      <c r="PJB69" s="555"/>
      <c r="PJC69" s="555"/>
      <c r="PJD69" s="555"/>
      <c r="PJE69" s="555" t="s">
        <v>62</v>
      </c>
      <c r="PJF69" s="555"/>
      <c r="PJG69" s="555"/>
      <c r="PJH69" s="555"/>
      <c r="PJI69" s="555"/>
      <c r="PJJ69" s="555"/>
      <c r="PJK69" s="555"/>
      <c r="PJL69" s="555"/>
      <c r="PJM69" s="555" t="s">
        <v>62</v>
      </c>
      <c r="PJN69" s="555"/>
      <c r="PJO69" s="555"/>
      <c r="PJP69" s="555"/>
      <c r="PJQ69" s="555"/>
      <c r="PJR69" s="555"/>
      <c r="PJS69" s="555"/>
      <c r="PJT69" s="555"/>
      <c r="PJU69" s="555" t="s">
        <v>62</v>
      </c>
      <c r="PJV69" s="555"/>
      <c r="PJW69" s="555"/>
      <c r="PJX69" s="555"/>
      <c r="PJY69" s="555"/>
      <c r="PJZ69" s="555"/>
      <c r="PKA69" s="555"/>
      <c r="PKB69" s="555"/>
      <c r="PKC69" s="555" t="s">
        <v>62</v>
      </c>
      <c r="PKD69" s="555"/>
      <c r="PKE69" s="555"/>
      <c r="PKF69" s="555"/>
      <c r="PKG69" s="555"/>
      <c r="PKH69" s="555"/>
      <c r="PKI69" s="555"/>
      <c r="PKJ69" s="555"/>
      <c r="PKK69" s="555" t="s">
        <v>62</v>
      </c>
      <c r="PKL69" s="555"/>
      <c r="PKM69" s="555"/>
      <c r="PKN69" s="555"/>
      <c r="PKO69" s="555"/>
      <c r="PKP69" s="555"/>
      <c r="PKQ69" s="555"/>
      <c r="PKR69" s="555"/>
      <c r="PKS69" s="555" t="s">
        <v>62</v>
      </c>
      <c r="PKT69" s="555"/>
      <c r="PKU69" s="555"/>
      <c r="PKV69" s="555"/>
      <c r="PKW69" s="555"/>
      <c r="PKX69" s="555"/>
      <c r="PKY69" s="555"/>
      <c r="PKZ69" s="555"/>
      <c r="PLA69" s="555" t="s">
        <v>62</v>
      </c>
      <c r="PLB69" s="555"/>
      <c r="PLC69" s="555"/>
      <c r="PLD69" s="555"/>
      <c r="PLE69" s="555"/>
      <c r="PLF69" s="555"/>
      <c r="PLG69" s="555"/>
      <c r="PLH69" s="555"/>
      <c r="PLI69" s="555" t="s">
        <v>62</v>
      </c>
      <c r="PLJ69" s="555"/>
      <c r="PLK69" s="555"/>
      <c r="PLL69" s="555"/>
      <c r="PLM69" s="555"/>
      <c r="PLN69" s="555"/>
      <c r="PLO69" s="555"/>
      <c r="PLP69" s="555"/>
      <c r="PLQ69" s="555" t="s">
        <v>62</v>
      </c>
      <c r="PLR69" s="555"/>
      <c r="PLS69" s="555"/>
      <c r="PLT69" s="555"/>
      <c r="PLU69" s="555"/>
      <c r="PLV69" s="555"/>
      <c r="PLW69" s="555"/>
      <c r="PLX69" s="555"/>
      <c r="PLY69" s="555" t="s">
        <v>62</v>
      </c>
      <c r="PLZ69" s="555"/>
      <c r="PMA69" s="555"/>
      <c r="PMB69" s="555"/>
      <c r="PMC69" s="555"/>
      <c r="PMD69" s="555"/>
      <c r="PME69" s="555"/>
      <c r="PMF69" s="555"/>
      <c r="PMG69" s="555" t="s">
        <v>62</v>
      </c>
      <c r="PMH69" s="555"/>
      <c r="PMI69" s="555"/>
      <c r="PMJ69" s="555"/>
      <c r="PMK69" s="555"/>
      <c r="PML69" s="555"/>
      <c r="PMM69" s="555"/>
      <c r="PMN69" s="555"/>
      <c r="PMO69" s="555" t="s">
        <v>62</v>
      </c>
      <c r="PMP69" s="555"/>
      <c r="PMQ69" s="555"/>
      <c r="PMR69" s="555"/>
      <c r="PMS69" s="555"/>
      <c r="PMT69" s="555"/>
      <c r="PMU69" s="555"/>
      <c r="PMV69" s="555"/>
      <c r="PMW69" s="555" t="s">
        <v>62</v>
      </c>
      <c r="PMX69" s="555"/>
      <c r="PMY69" s="555"/>
      <c r="PMZ69" s="555"/>
      <c r="PNA69" s="555"/>
      <c r="PNB69" s="555"/>
      <c r="PNC69" s="555"/>
      <c r="PND69" s="555"/>
      <c r="PNE69" s="555" t="s">
        <v>62</v>
      </c>
      <c r="PNF69" s="555"/>
      <c r="PNG69" s="555"/>
      <c r="PNH69" s="555"/>
      <c r="PNI69" s="555"/>
      <c r="PNJ69" s="555"/>
      <c r="PNK69" s="555"/>
      <c r="PNL69" s="555"/>
      <c r="PNM69" s="555" t="s">
        <v>62</v>
      </c>
      <c r="PNN69" s="555"/>
      <c r="PNO69" s="555"/>
      <c r="PNP69" s="555"/>
      <c r="PNQ69" s="555"/>
      <c r="PNR69" s="555"/>
      <c r="PNS69" s="555"/>
      <c r="PNT69" s="555"/>
      <c r="PNU69" s="555" t="s">
        <v>62</v>
      </c>
      <c r="PNV69" s="555"/>
      <c r="PNW69" s="555"/>
      <c r="PNX69" s="555"/>
      <c r="PNY69" s="555"/>
      <c r="PNZ69" s="555"/>
      <c r="POA69" s="555"/>
      <c r="POB69" s="555"/>
      <c r="POC69" s="555" t="s">
        <v>62</v>
      </c>
      <c r="POD69" s="555"/>
      <c r="POE69" s="555"/>
      <c r="POF69" s="555"/>
      <c r="POG69" s="555"/>
      <c r="POH69" s="555"/>
      <c r="POI69" s="555"/>
      <c r="POJ69" s="555"/>
      <c r="POK69" s="555" t="s">
        <v>62</v>
      </c>
      <c r="POL69" s="555"/>
      <c r="POM69" s="555"/>
      <c r="PON69" s="555"/>
      <c r="POO69" s="555"/>
      <c r="POP69" s="555"/>
      <c r="POQ69" s="555"/>
      <c r="POR69" s="555"/>
      <c r="POS69" s="555" t="s">
        <v>62</v>
      </c>
      <c r="POT69" s="555"/>
      <c r="POU69" s="555"/>
      <c r="POV69" s="555"/>
      <c r="POW69" s="555"/>
      <c r="POX69" s="555"/>
      <c r="POY69" s="555"/>
      <c r="POZ69" s="555"/>
      <c r="PPA69" s="555" t="s">
        <v>62</v>
      </c>
      <c r="PPB69" s="555"/>
      <c r="PPC69" s="555"/>
      <c r="PPD69" s="555"/>
      <c r="PPE69" s="555"/>
      <c r="PPF69" s="555"/>
      <c r="PPG69" s="555"/>
      <c r="PPH69" s="555"/>
      <c r="PPI69" s="555" t="s">
        <v>62</v>
      </c>
      <c r="PPJ69" s="555"/>
      <c r="PPK69" s="555"/>
      <c r="PPL69" s="555"/>
      <c r="PPM69" s="555"/>
      <c r="PPN69" s="555"/>
      <c r="PPO69" s="555"/>
      <c r="PPP69" s="555"/>
      <c r="PPQ69" s="555" t="s">
        <v>62</v>
      </c>
      <c r="PPR69" s="555"/>
      <c r="PPS69" s="555"/>
      <c r="PPT69" s="555"/>
      <c r="PPU69" s="555"/>
      <c r="PPV69" s="555"/>
      <c r="PPW69" s="555"/>
      <c r="PPX69" s="555"/>
      <c r="PPY69" s="555" t="s">
        <v>62</v>
      </c>
      <c r="PPZ69" s="555"/>
      <c r="PQA69" s="555"/>
      <c r="PQB69" s="555"/>
      <c r="PQC69" s="555"/>
      <c r="PQD69" s="555"/>
      <c r="PQE69" s="555"/>
      <c r="PQF69" s="555"/>
      <c r="PQG69" s="555" t="s">
        <v>62</v>
      </c>
      <c r="PQH69" s="555"/>
      <c r="PQI69" s="555"/>
      <c r="PQJ69" s="555"/>
      <c r="PQK69" s="555"/>
      <c r="PQL69" s="555"/>
      <c r="PQM69" s="555"/>
      <c r="PQN69" s="555"/>
      <c r="PQO69" s="555" t="s">
        <v>62</v>
      </c>
      <c r="PQP69" s="555"/>
      <c r="PQQ69" s="555"/>
      <c r="PQR69" s="555"/>
      <c r="PQS69" s="555"/>
      <c r="PQT69" s="555"/>
      <c r="PQU69" s="555"/>
      <c r="PQV69" s="555"/>
      <c r="PQW69" s="555" t="s">
        <v>62</v>
      </c>
      <c r="PQX69" s="555"/>
      <c r="PQY69" s="555"/>
      <c r="PQZ69" s="555"/>
      <c r="PRA69" s="555"/>
      <c r="PRB69" s="555"/>
      <c r="PRC69" s="555"/>
      <c r="PRD69" s="555"/>
      <c r="PRE69" s="555" t="s">
        <v>62</v>
      </c>
      <c r="PRF69" s="555"/>
      <c r="PRG69" s="555"/>
      <c r="PRH69" s="555"/>
      <c r="PRI69" s="555"/>
      <c r="PRJ69" s="555"/>
      <c r="PRK69" s="555"/>
      <c r="PRL69" s="555"/>
      <c r="PRM69" s="555" t="s">
        <v>62</v>
      </c>
      <c r="PRN69" s="555"/>
      <c r="PRO69" s="555"/>
      <c r="PRP69" s="555"/>
      <c r="PRQ69" s="555"/>
      <c r="PRR69" s="555"/>
      <c r="PRS69" s="555"/>
      <c r="PRT69" s="555"/>
      <c r="PRU69" s="555" t="s">
        <v>62</v>
      </c>
      <c r="PRV69" s="555"/>
      <c r="PRW69" s="555"/>
      <c r="PRX69" s="555"/>
      <c r="PRY69" s="555"/>
      <c r="PRZ69" s="555"/>
      <c r="PSA69" s="555"/>
      <c r="PSB69" s="555"/>
      <c r="PSC69" s="555" t="s">
        <v>62</v>
      </c>
      <c r="PSD69" s="555"/>
      <c r="PSE69" s="555"/>
      <c r="PSF69" s="555"/>
      <c r="PSG69" s="555"/>
      <c r="PSH69" s="555"/>
      <c r="PSI69" s="555"/>
      <c r="PSJ69" s="555"/>
      <c r="PSK69" s="555" t="s">
        <v>62</v>
      </c>
      <c r="PSL69" s="555"/>
      <c r="PSM69" s="555"/>
      <c r="PSN69" s="555"/>
      <c r="PSO69" s="555"/>
      <c r="PSP69" s="555"/>
      <c r="PSQ69" s="555"/>
      <c r="PSR69" s="555"/>
      <c r="PSS69" s="555" t="s">
        <v>62</v>
      </c>
      <c r="PST69" s="555"/>
      <c r="PSU69" s="555"/>
      <c r="PSV69" s="555"/>
      <c r="PSW69" s="555"/>
      <c r="PSX69" s="555"/>
      <c r="PSY69" s="555"/>
      <c r="PSZ69" s="555"/>
      <c r="PTA69" s="555" t="s">
        <v>62</v>
      </c>
      <c r="PTB69" s="555"/>
      <c r="PTC69" s="555"/>
      <c r="PTD69" s="555"/>
      <c r="PTE69" s="555"/>
      <c r="PTF69" s="555"/>
      <c r="PTG69" s="555"/>
      <c r="PTH69" s="555"/>
      <c r="PTI69" s="555" t="s">
        <v>62</v>
      </c>
      <c r="PTJ69" s="555"/>
      <c r="PTK69" s="555"/>
      <c r="PTL69" s="555"/>
      <c r="PTM69" s="555"/>
      <c r="PTN69" s="555"/>
      <c r="PTO69" s="555"/>
      <c r="PTP69" s="555"/>
      <c r="PTQ69" s="555" t="s">
        <v>62</v>
      </c>
      <c r="PTR69" s="555"/>
      <c r="PTS69" s="555"/>
      <c r="PTT69" s="555"/>
      <c r="PTU69" s="555"/>
      <c r="PTV69" s="555"/>
      <c r="PTW69" s="555"/>
      <c r="PTX69" s="555"/>
      <c r="PTY69" s="555" t="s">
        <v>62</v>
      </c>
      <c r="PTZ69" s="555"/>
      <c r="PUA69" s="555"/>
      <c r="PUB69" s="555"/>
      <c r="PUC69" s="555"/>
      <c r="PUD69" s="555"/>
      <c r="PUE69" s="555"/>
      <c r="PUF69" s="555"/>
      <c r="PUG69" s="555" t="s">
        <v>62</v>
      </c>
      <c r="PUH69" s="555"/>
      <c r="PUI69" s="555"/>
      <c r="PUJ69" s="555"/>
      <c r="PUK69" s="555"/>
      <c r="PUL69" s="555"/>
      <c r="PUM69" s="555"/>
      <c r="PUN69" s="555"/>
      <c r="PUO69" s="555" t="s">
        <v>62</v>
      </c>
      <c r="PUP69" s="555"/>
      <c r="PUQ69" s="555"/>
      <c r="PUR69" s="555"/>
      <c r="PUS69" s="555"/>
      <c r="PUT69" s="555"/>
      <c r="PUU69" s="555"/>
      <c r="PUV69" s="555"/>
      <c r="PUW69" s="555" t="s">
        <v>62</v>
      </c>
      <c r="PUX69" s="555"/>
      <c r="PUY69" s="555"/>
      <c r="PUZ69" s="555"/>
      <c r="PVA69" s="555"/>
      <c r="PVB69" s="555"/>
      <c r="PVC69" s="555"/>
      <c r="PVD69" s="555"/>
      <c r="PVE69" s="555" t="s">
        <v>62</v>
      </c>
      <c r="PVF69" s="555"/>
      <c r="PVG69" s="555"/>
      <c r="PVH69" s="555"/>
      <c r="PVI69" s="555"/>
      <c r="PVJ69" s="555"/>
      <c r="PVK69" s="555"/>
      <c r="PVL69" s="555"/>
      <c r="PVM69" s="555" t="s">
        <v>62</v>
      </c>
      <c r="PVN69" s="555"/>
      <c r="PVO69" s="555"/>
      <c r="PVP69" s="555"/>
      <c r="PVQ69" s="555"/>
      <c r="PVR69" s="555"/>
      <c r="PVS69" s="555"/>
      <c r="PVT69" s="555"/>
      <c r="PVU69" s="555" t="s">
        <v>62</v>
      </c>
      <c r="PVV69" s="555"/>
      <c r="PVW69" s="555"/>
      <c r="PVX69" s="555"/>
      <c r="PVY69" s="555"/>
      <c r="PVZ69" s="555"/>
      <c r="PWA69" s="555"/>
      <c r="PWB69" s="555"/>
      <c r="PWC69" s="555" t="s">
        <v>62</v>
      </c>
      <c r="PWD69" s="555"/>
      <c r="PWE69" s="555"/>
      <c r="PWF69" s="555"/>
      <c r="PWG69" s="555"/>
      <c r="PWH69" s="555"/>
      <c r="PWI69" s="555"/>
      <c r="PWJ69" s="555"/>
      <c r="PWK69" s="555" t="s">
        <v>62</v>
      </c>
      <c r="PWL69" s="555"/>
      <c r="PWM69" s="555"/>
      <c r="PWN69" s="555"/>
      <c r="PWO69" s="555"/>
      <c r="PWP69" s="555"/>
      <c r="PWQ69" s="555"/>
      <c r="PWR69" s="555"/>
      <c r="PWS69" s="555" t="s">
        <v>62</v>
      </c>
      <c r="PWT69" s="555"/>
      <c r="PWU69" s="555"/>
      <c r="PWV69" s="555"/>
      <c r="PWW69" s="555"/>
      <c r="PWX69" s="555"/>
      <c r="PWY69" s="555"/>
      <c r="PWZ69" s="555"/>
      <c r="PXA69" s="555" t="s">
        <v>62</v>
      </c>
      <c r="PXB69" s="555"/>
      <c r="PXC69" s="555"/>
      <c r="PXD69" s="555"/>
      <c r="PXE69" s="555"/>
      <c r="PXF69" s="555"/>
      <c r="PXG69" s="555"/>
      <c r="PXH69" s="555"/>
      <c r="PXI69" s="555" t="s">
        <v>62</v>
      </c>
      <c r="PXJ69" s="555"/>
      <c r="PXK69" s="555"/>
      <c r="PXL69" s="555"/>
      <c r="PXM69" s="555"/>
      <c r="PXN69" s="555"/>
      <c r="PXO69" s="555"/>
      <c r="PXP69" s="555"/>
      <c r="PXQ69" s="555" t="s">
        <v>62</v>
      </c>
      <c r="PXR69" s="555"/>
      <c r="PXS69" s="555"/>
      <c r="PXT69" s="555"/>
      <c r="PXU69" s="555"/>
      <c r="PXV69" s="555"/>
      <c r="PXW69" s="555"/>
      <c r="PXX69" s="555"/>
      <c r="PXY69" s="555" t="s">
        <v>62</v>
      </c>
      <c r="PXZ69" s="555"/>
      <c r="PYA69" s="555"/>
      <c r="PYB69" s="555"/>
      <c r="PYC69" s="555"/>
      <c r="PYD69" s="555"/>
      <c r="PYE69" s="555"/>
      <c r="PYF69" s="555"/>
      <c r="PYG69" s="555" t="s">
        <v>62</v>
      </c>
      <c r="PYH69" s="555"/>
      <c r="PYI69" s="555"/>
      <c r="PYJ69" s="555"/>
      <c r="PYK69" s="555"/>
      <c r="PYL69" s="555"/>
      <c r="PYM69" s="555"/>
      <c r="PYN69" s="555"/>
      <c r="PYO69" s="555" t="s">
        <v>62</v>
      </c>
      <c r="PYP69" s="555"/>
      <c r="PYQ69" s="555"/>
      <c r="PYR69" s="555"/>
      <c r="PYS69" s="555"/>
      <c r="PYT69" s="555"/>
      <c r="PYU69" s="555"/>
      <c r="PYV69" s="555"/>
      <c r="PYW69" s="555" t="s">
        <v>62</v>
      </c>
      <c r="PYX69" s="555"/>
      <c r="PYY69" s="555"/>
      <c r="PYZ69" s="555"/>
      <c r="PZA69" s="555"/>
      <c r="PZB69" s="555"/>
      <c r="PZC69" s="555"/>
      <c r="PZD69" s="555"/>
      <c r="PZE69" s="555" t="s">
        <v>62</v>
      </c>
      <c r="PZF69" s="555"/>
      <c r="PZG69" s="555"/>
      <c r="PZH69" s="555"/>
      <c r="PZI69" s="555"/>
      <c r="PZJ69" s="555"/>
      <c r="PZK69" s="555"/>
      <c r="PZL69" s="555"/>
      <c r="PZM69" s="555" t="s">
        <v>62</v>
      </c>
      <c r="PZN69" s="555"/>
      <c r="PZO69" s="555"/>
      <c r="PZP69" s="555"/>
      <c r="PZQ69" s="555"/>
      <c r="PZR69" s="555"/>
      <c r="PZS69" s="555"/>
      <c r="PZT69" s="555"/>
      <c r="PZU69" s="555" t="s">
        <v>62</v>
      </c>
      <c r="PZV69" s="555"/>
      <c r="PZW69" s="555"/>
      <c r="PZX69" s="555"/>
      <c r="PZY69" s="555"/>
      <c r="PZZ69" s="555"/>
      <c r="QAA69" s="555"/>
      <c r="QAB69" s="555"/>
      <c r="QAC69" s="555" t="s">
        <v>62</v>
      </c>
      <c r="QAD69" s="555"/>
      <c r="QAE69" s="555"/>
      <c r="QAF69" s="555"/>
      <c r="QAG69" s="555"/>
      <c r="QAH69" s="555"/>
      <c r="QAI69" s="555"/>
      <c r="QAJ69" s="555"/>
      <c r="QAK69" s="555" t="s">
        <v>62</v>
      </c>
      <c r="QAL69" s="555"/>
      <c r="QAM69" s="555"/>
      <c r="QAN69" s="555"/>
      <c r="QAO69" s="555"/>
      <c r="QAP69" s="555"/>
      <c r="QAQ69" s="555"/>
      <c r="QAR69" s="555"/>
      <c r="QAS69" s="555" t="s">
        <v>62</v>
      </c>
      <c r="QAT69" s="555"/>
      <c r="QAU69" s="555"/>
      <c r="QAV69" s="555"/>
      <c r="QAW69" s="555"/>
      <c r="QAX69" s="555"/>
      <c r="QAY69" s="555"/>
      <c r="QAZ69" s="555"/>
      <c r="QBA69" s="555" t="s">
        <v>62</v>
      </c>
      <c r="QBB69" s="555"/>
      <c r="QBC69" s="555"/>
      <c r="QBD69" s="555"/>
      <c r="QBE69" s="555"/>
      <c r="QBF69" s="555"/>
      <c r="QBG69" s="555"/>
      <c r="QBH69" s="555"/>
      <c r="QBI69" s="555" t="s">
        <v>62</v>
      </c>
      <c r="QBJ69" s="555"/>
      <c r="QBK69" s="555"/>
      <c r="QBL69" s="555"/>
      <c r="QBM69" s="555"/>
      <c r="QBN69" s="555"/>
      <c r="QBO69" s="555"/>
      <c r="QBP69" s="555"/>
      <c r="QBQ69" s="555" t="s">
        <v>62</v>
      </c>
      <c r="QBR69" s="555"/>
      <c r="QBS69" s="555"/>
      <c r="QBT69" s="555"/>
      <c r="QBU69" s="555"/>
      <c r="QBV69" s="555"/>
      <c r="QBW69" s="555"/>
      <c r="QBX69" s="555"/>
      <c r="QBY69" s="555" t="s">
        <v>62</v>
      </c>
      <c r="QBZ69" s="555"/>
      <c r="QCA69" s="555"/>
      <c r="QCB69" s="555"/>
      <c r="QCC69" s="555"/>
      <c r="QCD69" s="555"/>
      <c r="QCE69" s="555"/>
      <c r="QCF69" s="555"/>
      <c r="QCG69" s="555" t="s">
        <v>62</v>
      </c>
      <c r="QCH69" s="555"/>
      <c r="QCI69" s="555"/>
      <c r="QCJ69" s="555"/>
      <c r="QCK69" s="555"/>
      <c r="QCL69" s="555"/>
      <c r="QCM69" s="555"/>
      <c r="QCN69" s="555"/>
      <c r="QCO69" s="555" t="s">
        <v>62</v>
      </c>
      <c r="QCP69" s="555"/>
      <c r="QCQ69" s="555"/>
      <c r="QCR69" s="555"/>
      <c r="QCS69" s="555"/>
      <c r="QCT69" s="555"/>
      <c r="QCU69" s="555"/>
      <c r="QCV69" s="555"/>
      <c r="QCW69" s="555" t="s">
        <v>62</v>
      </c>
      <c r="QCX69" s="555"/>
      <c r="QCY69" s="555"/>
      <c r="QCZ69" s="555"/>
      <c r="QDA69" s="555"/>
      <c r="QDB69" s="555"/>
      <c r="QDC69" s="555"/>
      <c r="QDD69" s="555"/>
      <c r="QDE69" s="555" t="s">
        <v>62</v>
      </c>
      <c r="QDF69" s="555"/>
      <c r="QDG69" s="555"/>
      <c r="QDH69" s="555"/>
      <c r="QDI69" s="555"/>
      <c r="QDJ69" s="555"/>
      <c r="QDK69" s="555"/>
      <c r="QDL69" s="555"/>
      <c r="QDM69" s="555" t="s">
        <v>62</v>
      </c>
      <c r="QDN69" s="555"/>
      <c r="QDO69" s="555"/>
      <c r="QDP69" s="555"/>
      <c r="QDQ69" s="555"/>
      <c r="QDR69" s="555"/>
      <c r="QDS69" s="555"/>
      <c r="QDT69" s="555"/>
      <c r="QDU69" s="555" t="s">
        <v>62</v>
      </c>
      <c r="QDV69" s="555"/>
      <c r="QDW69" s="555"/>
      <c r="QDX69" s="555"/>
      <c r="QDY69" s="555"/>
      <c r="QDZ69" s="555"/>
      <c r="QEA69" s="555"/>
      <c r="QEB69" s="555"/>
      <c r="QEC69" s="555" t="s">
        <v>62</v>
      </c>
      <c r="QED69" s="555"/>
      <c r="QEE69" s="555"/>
      <c r="QEF69" s="555"/>
      <c r="QEG69" s="555"/>
      <c r="QEH69" s="555"/>
      <c r="QEI69" s="555"/>
      <c r="QEJ69" s="555"/>
      <c r="QEK69" s="555" t="s">
        <v>62</v>
      </c>
      <c r="QEL69" s="555"/>
      <c r="QEM69" s="555"/>
      <c r="QEN69" s="555"/>
      <c r="QEO69" s="555"/>
      <c r="QEP69" s="555"/>
      <c r="QEQ69" s="555"/>
      <c r="QER69" s="555"/>
      <c r="QES69" s="555" t="s">
        <v>62</v>
      </c>
      <c r="QET69" s="555"/>
      <c r="QEU69" s="555"/>
      <c r="QEV69" s="555"/>
      <c r="QEW69" s="555"/>
      <c r="QEX69" s="555"/>
      <c r="QEY69" s="555"/>
      <c r="QEZ69" s="555"/>
      <c r="QFA69" s="555" t="s">
        <v>62</v>
      </c>
      <c r="QFB69" s="555"/>
      <c r="QFC69" s="555"/>
      <c r="QFD69" s="555"/>
      <c r="QFE69" s="555"/>
      <c r="QFF69" s="555"/>
      <c r="QFG69" s="555"/>
      <c r="QFH69" s="555"/>
      <c r="QFI69" s="555" t="s">
        <v>62</v>
      </c>
      <c r="QFJ69" s="555"/>
      <c r="QFK69" s="555"/>
      <c r="QFL69" s="555"/>
      <c r="QFM69" s="555"/>
      <c r="QFN69" s="555"/>
      <c r="QFO69" s="555"/>
      <c r="QFP69" s="555"/>
      <c r="QFQ69" s="555" t="s">
        <v>62</v>
      </c>
      <c r="QFR69" s="555"/>
      <c r="QFS69" s="555"/>
      <c r="QFT69" s="555"/>
      <c r="QFU69" s="555"/>
      <c r="QFV69" s="555"/>
      <c r="QFW69" s="555"/>
      <c r="QFX69" s="555"/>
      <c r="QFY69" s="555" t="s">
        <v>62</v>
      </c>
      <c r="QFZ69" s="555"/>
      <c r="QGA69" s="555"/>
      <c r="QGB69" s="555"/>
      <c r="QGC69" s="555"/>
      <c r="QGD69" s="555"/>
      <c r="QGE69" s="555"/>
      <c r="QGF69" s="555"/>
      <c r="QGG69" s="555" t="s">
        <v>62</v>
      </c>
      <c r="QGH69" s="555"/>
      <c r="QGI69" s="555"/>
      <c r="QGJ69" s="555"/>
      <c r="QGK69" s="555"/>
      <c r="QGL69" s="555"/>
      <c r="QGM69" s="555"/>
      <c r="QGN69" s="555"/>
      <c r="QGO69" s="555" t="s">
        <v>62</v>
      </c>
      <c r="QGP69" s="555"/>
      <c r="QGQ69" s="555"/>
      <c r="QGR69" s="555"/>
      <c r="QGS69" s="555"/>
      <c r="QGT69" s="555"/>
      <c r="QGU69" s="555"/>
      <c r="QGV69" s="555"/>
      <c r="QGW69" s="555" t="s">
        <v>62</v>
      </c>
      <c r="QGX69" s="555"/>
      <c r="QGY69" s="555"/>
      <c r="QGZ69" s="555"/>
      <c r="QHA69" s="555"/>
      <c r="QHB69" s="555"/>
      <c r="QHC69" s="555"/>
      <c r="QHD69" s="555"/>
      <c r="QHE69" s="555" t="s">
        <v>62</v>
      </c>
      <c r="QHF69" s="555"/>
      <c r="QHG69" s="555"/>
      <c r="QHH69" s="555"/>
      <c r="QHI69" s="555"/>
      <c r="QHJ69" s="555"/>
      <c r="QHK69" s="555"/>
      <c r="QHL69" s="555"/>
      <c r="QHM69" s="555" t="s">
        <v>62</v>
      </c>
      <c r="QHN69" s="555"/>
      <c r="QHO69" s="555"/>
      <c r="QHP69" s="555"/>
      <c r="QHQ69" s="555"/>
      <c r="QHR69" s="555"/>
      <c r="QHS69" s="555"/>
      <c r="QHT69" s="555"/>
      <c r="QHU69" s="555" t="s">
        <v>62</v>
      </c>
      <c r="QHV69" s="555"/>
      <c r="QHW69" s="555"/>
      <c r="QHX69" s="555"/>
      <c r="QHY69" s="555"/>
      <c r="QHZ69" s="555"/>
      <c r="QIA69" s="555"/>
      <c r="QIB69" s="555"/>
      <c r="QIC69" s="555" t="s">
        <v>62</v>
      </c>
      <c r="QID69" s="555"/>
      <c r="QIE69" s="555"/>
      <c r="QIF69" s="555"/>
      <c r="QIG69" s="555"/>
      <c r="QIH69" s="555"/>
      <c r="QII69" s="555"/>
      <c r="QIJ69" s="555"/>
      <c r="QIK69" s="555" t="s">
        <v>62</v>
      </c>
      <c r="QIL69" s="555"/>
      <c r="QIM69" s="555"/>
      <c r="QIN69" s="555"/>
      <c r="QIO69" s="555"/>
      <c r="QIP69" s="555"/>
      <c r="QIQ69" s="555"/>
      <c r="QIR69" s="555"/>
      <c r="QIS69" s="555" t="s">
        <v>62</v>
      </c>
      <c r="QIT69" s="555"/>
      <c r="QIU69" s="555"/>
      <c r="QIV69" s="555"/>
      <c r="QIW69" s="555"/>
      <c r="QIX69" s="555"/>
      <c r="QIY69" s="555"/>
      <c r="QIZ69" s="555"/>
      <c r="QJA69" s="555" t="s">
        <v>62</v>
      </c>
      <c r="QJB69" s="555"/>
      <c r="QJC69" s="555"/>
      <c r="QJD69" s="555"/>
      <c r="QJE69" s="555"/>
      <c r="QJF69" s="555"/>
      <c r="QJG69" s="555"/>
      <c r="QJH69" s="555"/>
      <c r="QJI69" s="555" t="s">
        <v>62</v>
      </c>
      <c r="QJJ69" s="555"/>
      <c r="QJK69" s="555"/>
      <c r="QJL69" s="555"/>
      <c r="QJM69" s="555"/>
      <c r="QJN69" s="555"/>
      <c r="QJO69" s="555"/>
      <c r="QJP69" s="555"/>
      <c r="QJQ69" s="555" t="s">
        <v>62</v>
      </c>
      <c r="QJR69" s="555"/>
      <c r="QJS69" s="555"/>
      <c r="QJT69" s="555"/>
      <c r="QJU69" s="555"/>
      <c r="QJV69" s="555"/>
      <c r="QJW69" s="555"/>
      <c r="QJX69" s="555"/>
      <c r="QJY69" s="555" t="s">
        <v>62</v>
      </c>
      <c r="QJZ69" s="555"/>
      <c r="QKA69" s="555"/>
      <c r="QKB69" s="555"/>
      <c r="QKC69" s="555"/>
      <c r="QKD69" s="555"/>
      <c r="QKE69" s="555"/>
      <c r="QKF69" s="555"/>
      <c r="QKG69" s="555" t="s">
        <v>62</v>
      </c>
      <c r="QKH69" s="555"/>
      <c r="QKI69" s="555"/>
      <c r="QKJ69" s="555"/>
      <c r="QKK69" s="555"/>
      <c r="QKL69" s="555"/>
      <c r="QKM69" s="555"/>
      <c r="QKN69" s="555"/>
      <c r="QKO69" s="555" t="s">
        <v>62</v>
      </c>
      <c r="QKP69" s="555"/>
      <c r="QKQ69" s="555"/>
      <c r="QKR69" s="555"/>
      <c r="QKS69" s="555"/>
      <c r="QKT69" s="555"/>
      <c r="QKU69" s="555"/>
      <c r="QKV69" s="555"/>
      <c r="QKW69" s="555" t="s">
        <v>62</v>
      </c>
      <c r="QKX69" s="555"/>
      <c r="QKY69" s="555"/>
      <c r="QKZ69" s="555"/>
      <c r="QLA69" s="555"/>
      <c r="QLB69" s="555"/>
      <c r="QLC69" s="555"/>
      <c r="QLD69" s="555"/>
      <c r="QLE69" s="555" t="s">
        <v>62</v>
      </c>
      <c r="QLF69" s="555"/>
      <c r="QLG69" s="555"/>
      <c r="QLH69" s="555"/>
      <c r="QLI69" s="555"/>
      <c r="QLJ69" s="555"/>
      <c r="QLK69" s="555"/>
      <c r="QLL69" s="555"/>
      <c r="QLM69" s="555" t="s">
        <v>62</v>
      </c>
      <c r="QLN69" s="555"/>
      <c r="QLO69" s="555"/>
      <c r="QLP69" s="555"/>
      <c r="QLQ69" s="555"/>
      <c r="QLR69" s="555"/>
      <c r="QLS69" s="555"/>
      <c r="QLT69" s="555"/>
      <c r="QLU69" s="555" t="s">
        <v>62</v>
      </c>
      <c r="QLV69" s="555"/>
      <c r="QLW69" s="555"/>
      <c r="QLX69" s="555"/>
      <c r="QLY69" s="555"/>
      <c r="QLZ69" s="555"/>
      <c r="QMA69" s="555"/>
      <c r="QMB69" s="555"/>
      <c r="QMC69" s="555" t="s">
        <v>62</v>
      </c>
      <c r="QMD69" s="555"/>
      <c r="QME69" s="555"/>
      <c r="QMF69" s="555"/>
      <c r="QMG69" s="555"/>
      <c r="QMH69" s="555"/>
      <c r="QMI69" s="555"/>
      <c r="QMJ69" s="555"/>
      <c r="QMK69" s="555" t="s">
        <v>62</v>
      </c>
      <c r="QML69" s="555"/>
      <c r="QMM69" s="555"/>
      <c r="QMN69" s="555"/>
      <c r="QMO69" s="555"/>
      <c r="QMP69" s="555"/>
      <c r="QMQ69" s="555"/>
      <c r="QMR69" s="555"/>
      <c r="QMS69" s="555" t="s">
        <v>62</v>
      </c>
      <c r="QMT69" s="555"/>
      <c r="QMU69" s="555"/>
      <c r="QMV69" s="555"/>
      <c r="QMW69" s="555"/>
      <c r="QMX69" s="555"/>
      <c r="QMY69" s="555"/>
      <c r="QMZ69" s="555"/>
      <c r="QNA69" s="555" t="s">
        <v>62</v>
      </c>
      <c r="QNB69" s="555"/>
      <c r="QNC69" s="555"/>
      <c r="QND69" s="555"/>
      <c r="QNE69" s="555"/>
      <c r="QNF69" s="555"/>
      <c r="QNG69" s="555"/>
      <c r="QNH69" s="555"/>
      <c r="QNI69" s="555" t="s">
        <v>62</v>
      </c>
      <c r="QNJ69" s="555"/>
      <c r="QNK69" s="555"/>
      <c r="QNL69" s="555"/>
      <c r="QNM69" s="555"/>
      <c r="QNN69" s="555"/>
      <c r="QNO69" s="555"/>
      <c r="QNP69" s="555"/>
      <c r="QNQ69" s="555" t="s">
        <v>62</v>
      </c>
      <c r="QNR69" s="555"/>
      <c r="QNS69" s="555"/>
      <c r="QNT69" s="555"/>
      <c r="QNU69" s="555"/>
      <c r="QNV69" s="555"/>
      <c r="QNW69" s="555"/>
      <c r="QNX69" s="555"/>
      <c r="QNY69" s="555" t="s">
        <v>62</v>
      </c>
      <c r="QNZ69" s="555"/>
      <c r="QOA69" s="555"/>
      <c r="QOB69" s="555"/>
      <c r="QOC69" s="555"/>
      <c r="QOD69" s="555"/>
      <c r="QOE69" s="555"/>
      <c r="QOF69" s="555"/>
      <c r="QOG69" s="555" t="s">
        <v>62</v>
      </c>
      <c r="QOH69" s="555"/>
      <c r="QOI69" s="555"/>
      <c r="QOJ69" s="555"/>
      <c r="QOK69" s="555"/>
      <c r="QOL69" s="555"/>
      <c r="QOM69" s="555"/>
      <c r="QON69" s="555"/>
      <c r="QOO69" s="555" t="s">
        <v>62</v>
      </c>
      <c r="QOP69" s="555"/>
      <c r="QOQ69" s="555"/>
      <c r="QOR69" s="555"/>
      <c r="QOS69" s="555"/>
      <c r="QOT69" s="555"/>
      <c r="QOU69" s="555"/>
      <c r="QOV69" s="555"/>
      <c r="QOW69" s="555" t="s">
        <v>62</v>
      </c>
      <c r="QOX69" s="555"/>
      <c r="QOY69" s="555"/>
      <c r="QOZ69" s="555"/>
      <c r="QPA69" s="555"/>
      <c r="QPB69" s="555"/>
      <c r="QPC69" s="555"/>
      <c r="QPD69" s="555"/>
      <c r="QPE69" s="555" t="s">
        <v>62</v>
      </c>
      <c r="QPF69" s="555"/>
      <c r="QPG69" s="555"/>
      <c r="QPH69" s="555"/>
      <c r="QPI69" s="555"/>
      <c r="QPJ69" s="555"/>
      <c r="QPK69" s="555"/>
      <c r="QPL69" s="555"/>
      <c r="QPM69" s="555" t="s">
        <v>62</v>
      </c>
      <c r="QPN69" s="555"/>
      <c r="QPO69" s="555"/>
      <c r="QPP69" s="555"/>
      <c r="QPQ69" s="555"/>
      <c r="QPR69" s="555"/>
      <c r="QPS69" s="555"/>
      <c r="QPT69" s="555"/>
      <c r="QPU69" s="555" t="s">
        <v>62</v>
      </c>
      <c r="QPV69" s="555"/>
      <c r="QPW69" s="555"/>
      <c r="QPX69" s="555"/>
      <c r="QPY69" s="555"/>
      <c r="QPZ69" s="555"/>
      <c r="QQA69" s="555"/>
      <c r="QQB69" s="555"/>
      <c r="QQC69" s="555" t="s">
        <v>62</v>
      </c>
      <c r="QQD69" s="555"/>
      <c r="QQE69" s="555"/>
      <c r="QQF69" s="555"/>
      <c r="QQG69" s="555"/>
      <c r="QQH69" s="555"/>
      <c r="QQI69" s="555"/>
      <c r="QQJ69" s="555"/>
      <c r="QQK69" s="555" t="s">
        <v>62</v>
      </c>
      <c r="QQL69" s="555"/>
      <c r="QQM69" s="555"/>
      <c r="QQN69" s="555"/>
      <c r="QQO69" s="555"/>
      <c r="QQP69" s="555"/>
      <c r="QQQ69" s="555"/>
      <c r="QQR69" s="555"/>
      <c r="QQS69" s="555" t="s">
        <v>62</v>
      </c>
      <c r="QQT69" s="555"/>
      <c r="QQU69" s="555"/>
      <c r="QQV69" s="555"/>
      <c r="QQW69" s="555"/>
      <c r="QQX69" s="555"/>
      <c r="QQY69" s="555"/>
      <c r="QQZ69" s="555"/>
      <c r="QRA69" s="555" t="s">
        <v>62</v>
      </c>
      <c r="QRB69" s="555"/>
      <c r="QRC69" s="555"/>
      <c r="QRD69" s="555"/>
      <c r="QRE69" s="555"/>
      <c r="QRF69" s="555"/>
      <c r="QRG69" s="555"/>
      <c r="QRH69" s="555"/>
      <c r="QRI69" s="555" t="s">
        <v>62</v>
      </c>
      <c r="QRJ69" s="555"/>
      <c r="QRK69" s="555"/>
      <c r="QRL69" s="555"/>
      <c r="QRM69" s="555"/>
      <c r="QRN69" s="555"/>
      <c r="QRO69" s="555"/>
      <c r="QRP69" s="555"/>
      <c r="QRQ69" s="555" t="s">
        <v>62</v>
      </c>
      <c r="QRR69" s="555"/>
      <c r="QRS69" s="555"/>
      <c r="QRT69" s="555"/>
      <c r="QRU69" s="555"/>
      <c r="QRV69" s="555"/>
      <c r="QRW69" s="555"/>
      <c r="QRX69" s="555"/>
      <c r="QRY69" s="555" t="s">
        <v>62</v>
      </c>
      <c r="QRZ69" s="555"/>
      <c r="QSA69" s="555"/>
      <c r="QSB69" s="555"/>
      <c r="QSC69" s="555"/>
      <c r="QSD69" s="555"/>
      <c r="QSE69" s="555"/>
      <c r="QSF69" s="555"/>
      <c r="QSG69" s="555" t="s">
        <v>62</v>
      </c>
      <c r="QSH69" s="555"/>
      <c r="QSI69" s="555"/>
      <c r="QSJ69" s="555"/>
      <c r="QSK69" s="555"/>
      <c r="QSL69" s="555"/>
      <c r="QSM69" s="555"/>
      <c r="QSN69" s="555"/>
      <c r="QSO69" s="555" t="s">
        <v>62</v>
      </c>
      <c r="QSP69" s="555"/>
      <c r="QSQ69" s="555"/>
      <c r="QSR69" s="555"/>
      <c r="QSS69" s="555"/>
      <c r="QST69" s="555"/>
      <c r="QSU69" s="555"/>
      <c r="QSV69" s="555"/>
      <c r="QSW69" s="555" t="s">
        <v>62</v>
      </c>
      <c r="QSX69" s="555"/>
      <c r="QSY69" s="555"/>
      <c r="QSZ69" s="555"/>
      <c r="QTA69" s="555"/>
      <c r="QTB69" s="555"/>
      <c r="QTC69" s="555"/>
      <c r="QTD69" s="555"/>
      <c r="QTE69" s="555" t="s">
        <v>62</v>
      </c>
      <c r="QTF69" s="555"/>
      <c r="QTG69" s="555"/>
      <c r="QTH69" s="555"/>
      <c r="QTI69" s="555"/>
      <c r="QTJ69" s="555"/>
      <c r="QTK69" s="555"/>
      <c r="QTL69" s="555"/>
      <c r="QTM69" s="555" t="s">
        <v>62</v>
      </c>
      <c r="QTN69" s="555"/>
      <c r="QTO69" s="555"/>
      <c r="QTP69" s="555"/>
      <c r="QTQ69" s="555"/>
      <c r="QTR69" s="555"/>
      <c r="QTS69" s="555"/>
      <c r="QTT69" s="555"/>
      <c r="QTU69" s="555" t="s">
        <v>62</v>
      </c>
      <c r="QTV69" s="555"/>
      <c r="QTW69" s="555"/>
      <c r="QTX69" s="555"/>
      <c r="QTY69" s="555"/>
      <c r="QTZ69" s="555"/>
      <c r="QUA69" s="555"/>
      <c r="QUB69" s="555"/>
      <c r="QUC69" s="555" t="s">
        <v>62</v>
      </c>
      <c r="QUD69" s="555"/>
      <c r="QUE69" s="555"/>
      <c r="QUF69" s="555"/>
      <c r="QUG69" s="555"/>
      <c r="QUH69" s="555"/>
      <c r="QUI69" s="555"/>
      <c r="QUJ69" s="555"/>
      <c r="QUK69" s="555" t="s">
        <v>62</v>
      </c>
      <c r="QUL69" s="555"/>
      <c r="QUM69" s="555"/>
      <c r="QUN69" s="555"/>
      <c r="QUO69" s="555"/>
      <c r="QUP69" s="555"/>
      <c r="QUQ69" s="555"/>
      <c r="QUR69" s="555"/>
      <c r="QUS69" s="555" t="s">
        <v>62</v>
      </c>
      <c r="QUT69" s="555"/>
      <c r="QUU69" s="555"/>
      <c r="QUV69" s="555"/>
      <c r="QUW69" s="555"/>
      <c r="QUX69" s="555"/>
      <c r="QUY69" s="555"/>
      <c r="QUZ69" s="555"/>
      <c r="QVA69" s="555" t="s">
        <v>62</v>
      </c>
      <c r="QVB69" s="555"/>
      <c r="QVC69" s="555"/>
      <c r="QVD69" s="555"/>
      <c r="QVE69" s="555"/>
      <c r="QVF69" s="555"/>
      <c r="QVG69" s="555"/>
      <c r="QVH69" s="555"/>
      <c r="QVI69" s="555" t="s">
        <v>62</v>
      </c>
      <c r="QVJ69" s="555"/>
      <c r="QVK69" s="555"/>
      <c r="QVL69" s="555"/>
      <c r="QVM69" s="555"/>
      <c r="QVN69" s="555"/>
      <c r="QVO69" s="555"/>
      <c r="QVP69" s="555"/>
      <c r="QVQ69" s="555" t="s">
        <v>62</v>
      </c>
      <c r="QVR69" s="555"/>
      <c r="QVS69" s="555"/>
      <c r="QVT69" s="555"/>
      <c r="QVU69" s="555"/>
      <c r="QVV69" s="555"/>
      <c r="QVW69" s="555"/>
      <c r="QVX69" s="555"/>
      <c r="QVY69" s="555" t="s">
        <v>62</v>
      </c>
      <c r="QVZ69" s="555"/>
      <c r="QWA69" s="555"/>
      <c r="QWB69" s="555"/>
      <c r="QWC69" s="555"/>
      <c r="QWD69" s="555"/>
      <c r="QWE69" s="555"/>
      <c r="QWF69" s="555"/>
      <c r="QWG69" s="555" t="s">
        <v>62</v>
      </c>
      <c r="QWH69" s="555"/>
      <c r="QWI69" s="555"/>
      <c r="QWJ69" s="555"/>
      <c r="QWK69" s="555"/>
      <c r="QWL69" s="555"/>
      <c r="QWM69" s="555"/>
      <c r="QWN69" s="555"/>
      <c r="QWO69" s="555" t="s">
        <v>62</v>
      </c>
      <c r="QWP69" s="555"/>
      <c r="QWQ69" s="555"/>
      <c r="QWR69" s="555"/>
      <c r="QWS69" s="555"/>
      <c r="QWT69" s="555"/>
      <c r="QWU69" s="555"/>
      <c r="QWV69" s="555"/>
      <c r="QWW69" s="555" t="s">
        <v>62</v>
      </c>
      <c r="QWX69" s="555"/>
      <c r="QWY69" s="555"/>
      <c r="QWZ69" s="555"/>
      <c r="QXA69" s="555"/>
      <c r="QXB69" s="555"/>
      <c r="QXC69" s="555"/>
      <c r="QXD69" s="555"/>
      <c r="QXE69" s="555" t="s">
        <v>62</v>
      </c>
      <c r="QXF69" s="555"/>
      <c r="QXG69" s="555"/>
      <c r="QXH69" s="555"/>
      <c r="QXI69" s="555"/>
      <c r="QXJ69" s="555"/>
      <c r="QXK69" s="555"/>
      <c r="QXL69" s="555"/>
      <c r="QXM69" s="555" t="s">
        <v>62</v>
      </c>
      <c r="QXN69" s="555"/>
      <c r="QXO69" s="555"/>
      <c r="QXP69" s="555"/>
      <c r="QXQ69" s="555"/>
      <c r="QXR69" s="555"/>
      <c r="QXS69" s="555"/>
      <c r="QXT69" s="555"/>
      <c r="QXU69" s="555" t="s">
        <v>62</v>
      </c>
      <c r="QXV69" s="555"/>
      <c r="QXW69" s="555"/>
      <c r="QXX69" s="555"/>
      <c r="QXY69" s="555"/>
      <c r="QXZ69" s="555"/>
      <c r="QYA69" s="555"/>
      <c r="QYB69" s="555"/>
      <c r="QYC69" s="555" t="s">
        <v>62</v>
      </c>
      <c r="QYD69" s="555"/>
      <c r="QYE69" s="555"/>
      <c r="QYF69" s="555"/>
      <c r="QYG69" s="555"/>
      <c r="QYH69" s="555"/>
      <c r="QYI69" s="555"/>
      <c r="QYJ69" s="555"/>
      <c r="QYK69" s="555" t="s">
        <v>62</v>
      </c>
      <c r="QYL69" s="555"/>
      <c r="QYM69" s="555"/>
      <c r="QYN69" s="555"/>
      <c r="QYO69" s="555"/>
      <c r="QYP69" s="555"/>
      <c r="QYQ69" s="555"/>
      <c r="QYR69" s="555"/>
      <c r="QYS69" s="555" t="s">
        <v>62</v>
      </c>
      <c r="QYT69" s="555"/>
      <c r="QYU69" s="555"/>
      <c r="QYV69" s="555"/>
      <c r="QYW69" s="555"/>
      <c r="QYX69" s="555"/>
      <c r="QYY69" s="555"/>
      <c r="QYZ69" s="555"/>
      <c r="QZA69" s="555" t="s">
        <v>62</v>
      </c>
      <c r="QZB69" s="555"/>
      <c r="QZC69" s="555"/>
      <c r="QZD69" s="555"/>
      <c r="QZE69" s="555"/>
      <c r="QZF69" s="555"/>
      <c r="QZG69" s="555"/>
      <c r="QZH69" s="555"/>
      <c r="QZI69" s="555" t="s">
        <v>62</v>
      </c>
      <c r="QZJ69" s="555"/>
      <c r="QZK69" s="555"/>
      <c r="QZL69" s="555"/>
      <c r="QZM69" s="555"/>
      <c r="QZN69" s="555"/>
      <c r="QZO69" s="555"/>
      <c r="QZP69" s="555"/>
      <c r="QZQ69" s="555" t="s">
        <v>62</v>
      </c>
      <c r="QZR69" s="555"/>
      <c r="QZS69" s="555"/>
      <c r="QZT69" s="555"/>
      <c r="QZU69" s="555"/>
      <c r="QZV69" s="555"/>
      <c r="QZW69" s="555"/>
      <c r="QZX69" s="555"/>
      <c r="QZY69" s="555" t="s">
        <v>62</v>
      </c>
      <c r="QZZ69" s="555"/>
      <c r="RAA69" s="555"/>
      <c r="RAB69" s="555"/>
      <c r="RAC69" s="555"/>
      <c r="RAD69" s="555"/>
      <c r="RAE69" s="555"/>
      <c r="RAF69" s="555"/>
      <c r="RAG69" s="555" t="s">
        <v>62</v>
      </c>
      <c r="RAH69" s="555"/>
      <c r="RAI69" s="555"/>
      <c r="RAJ69" s="555"/>
      <c r="RAK69" s="555"/>
      <c r="RAL69" s="555"/>
      <c r="RAM69" s="555"/>
      <c r="RAN69" s="555"/>
      <c r="RAO69" s="555" t="s">
        <v>62</v>
      </c>
      <c r="RAP69" s="555"/>
      <c r="RAQ69" s="555"/>
      <c r="RAR69" s="555"/>
      <c r="RAS69" s="555"/>
      <c r="RAT69" s="555"/>
      <c r="RAU69" s="555"/>
      <c r="RAV69" s="555"/>
      <c r="RAW69" s="555" t="s">
        <v>62</v>
      </c>
      <c r="RAX69" s="555"/>
      <c r="RAY69" s="555"/>
      <c r="RAZ69" s="555"/>
      <c r="RBA69" s="555"/>
      <c r="RBB69" s="555"/>
      <c r="RBC69" s="555"/>
      <c r="RBD69" s="555"/>
      <c r="RBE69" s="555" t="s">
        <v>62</v>
      </c>
      <c r="RBF69" s="555"/>
      <c r="RBG69" s="555"/>
      <c r="RBH69" s="555"/>
      <c r="RBI69" s="555"/>
      <c r="RBJ69" s="555"/>
      <c r="RBK69" s="555"/>
      <c r="RBL69" s="555"/>
      <c r="RBM69" s="555" t="s">
        <v>62</v>
      </c>
      <c r="RBN69" s="555"/>
      <c r="RBO69" s="555"/>
      <c r="RBP69" s="555"/>
      <c r="RBQ69" s="555"/>
      <c r="RBR69" s="555"/>
      <c r="RBS69" s="555"/>
      <c r="RBT69" s="555"/>
      <c r="RBU69" s="555" t="s">
        <v>62</v>
      </c>
      <c r="RBV69" s="555"/>
      <c r="RBW69" s="555"/>
      <c r="RBX69" s="555"/>
      <c r="RBY69" s="555"/>
      <c r="RBZ69" s="555"/>
      <c r="RCA69" s="555"/>
      <c r="RCB69" s="555"/>
      <c r="RCC69" s="555" t="s">
        <v>62</v>
      </c>
      <c r="RCD69" s="555"/>
      <c r="RCE69" s="555"/>
      <c r="RCF69" s="555"/>
      <c r="RCG69" s="555"/>
      <c r="RCH69" s="555"/>
      <c r="RCI69" s="555"/>
      <c r="RCJ69" s="555"/>
      <c r="RCK69" s="555" t="s">
        <v>62</v>
      </c>
      <c r="RCL69" s="555"/>
      <c r="RCM69" s="555"/>
      <c r="RCN69" s="555"/>
      <c r="RCO69" s="555"/>
      <c r="RCP69" s="555"/>
      <c r="RCQ69" s="555"/>
      <c r="RCR69" s="555"/>
      <c r="RCS69" s="555" t="s">
        <v>62</v>
      </c>
      <c r="RCT69" s="555"/>
      <c r="RCU69" s="555"/>
      <c r="RCV69" s="555"/>
      <c r="RCW69" s="555"/>
      <c r="RCX69" s="555"/>
      <c r="RCY69" s="555"/>
      <c r="RCZ69" s="555"/>
      <c r="RDA69" s="555" t="s">
        <v>62</v>
      </c>
      <c r="RDB69" s="555"/>
      <c r="RDC69" s="555"/>
      <c r="RDD69" s="555"/>
      <c r="RDE69" s="555"/>
      <c r="RDF69" s="555"/>
      <c r="RDG69" s="555"/>
      <c r="RDH69" s="555"/>
      <c r="RDI69" s="555" t="s">
        <v>62</v>
      </c>
      <c r="RDJ69" s="555"/>
      <c r="RDK69" s="555"/>
      <c r="RDL69" s="555"/>
      <c r="RDM69" s="555"/>
      <c r="RDN69" s="555"/>
      <c r="RDO69" s="555"/>
      <c r="RDP69" s="555"/>
      <c r="RDQ69" s="555" t="s">
        <v>62</v>
      </c>
      <c r="RDR69" s="555"/>
      <c r="RDS69" s="555"/>
      <c r="RDT69" s="555"/>
      <c r="RDU69" s="555"/>
      <c r="RDV69" s="555"/>
      <c r="RDW69" s="555"/>
      <c r="RDX69" s="555"/>
      <c r="RDY69" s="555" t="s">
        <v>62</v>
      </c>
      <c r="RDZ69" s="555"/>
      <c r="REA69" s="555"/>
      <c r="REB69" s="555"/>
      <c r="REC69" s="555"/>
      <c r="RED69" s="555"/>
      <c r="REE69" s="555"/>
      <c r="REF69" s="555"/>
      <c r="REG69" s="555" t="s">
        <v>62</v>
      </c>
      <c r="REH69" s="555"/>
      <c r="REI69" s="555"/>
      <c r="REJ69" s="555"/>
      <c r="REK69" s="555"/>
      <c r="REL69" s="555"/>
      <c r="REM69" s="555"/>
      <c r="REN69" s="555"/>
      <c r="REO69" s="555" t="s">
        <v>62</v>
      </c>
      <c r="REP69" s="555"/>
      <c r="REQ69" s="555"/>
      <c r="RER69" s="555"/>
      <c r="RES69" s="555"/>
      <c r="RET69" s="555"/>
      <c r="REU69" s="555"/>
      <c r="REV69" s="555"/>
      <c r="REW69" s="555" t="s">
        <v>62</v>
      </c>
      <c r="REX69" s="555"/>
      <c r="REY69" s="555"/>
      <c r="REZ69" s="555"/>
      <c r="RFA69" s="555"/>
      <c r="RFB69" s="555"/>
      <c r="RFC69" s="555"/>
      <c r="RFD69" s="555"/>
      <c r="RFE69" s="555" t="s">
        <v>62</v>
      </c>
      <c r="RFF69" s="555"/>
      <c r="RFG69" s="555"/>
      <c r="RFH69" s="555"/>
      <c r="RFI69" s="555"/>
      <c r="RFJ69" s="555"/>
      <c r="RFK69" s="555"/>
      <c r="RFL69" s="555"/>
      <c r="RFM69" s="555" t="s">
        <v>62</v>
      </c>
      <c r="RFN69" s="555"/>
      <c r="RFO69" s="555"/>
      <c r="RFP69" s="555"/>
      <c r="RFQ69" s="555"/>
      <c r="RFR69" s="555"/>
      <c r="RFS69" s="555"/>
      <c r="RFT69" s="555"/>
      <c r="RFU69" s="555" t="s">
        <v>62</v>
      </c>
      <c r="RFV69" s="555"/>
      <c r="RFW69" s="555"/>
      <c r="RFX69" s="555"/>
      <c r="RFY69" s="555"/>
      <c r="RFZ69" s="555"/>
      <c r="RGA69" s="555"/>
      <c r="RGB69" s="555"/>
      <c r="RGC69" s="555" t="s">
        <v>62</v>
      </c>
      <c r="RGD69" s="555"/>
      <c r="RGE69" s="555"/>
      <c r="RGF69" s="555"/>
      <c r="RGG69" s="555"/>
      <c r="RGH69" s="555"/>
      <c r="RGI69" s="555"/>
      <c r="RGJ69" s="555"/>
      <c r="RGK69" s="555" t="s">
        <v>62</v>
      </c>
      <c r="RGL69" s="555"/>
      <c r="RGM69" s="555"/>
      <c r="RGN69" s="555"/>
      <c r="RGO69" s="555"/>
      <c r="RGP69" s="555"/>
      <c r="RGQ69" s="555"/>
      <c r="RGR69" s="555"/>
      <c r="RGS69" s="555" t="s">
        <v>62</v>
      </c>
      <c r="RGT69" s="555"/>
      <c r="RGU69" s="555"/>
      <c r="RGV69" s="555"/>
      <c r="RGW69" s="555"/>
      <c r="RGX69" s="555"/>
      <c r="RGY69" s="555"/>
      <c r="RGZ69" s="555"/>
      <c r="RHA69" s="555" t="s">
        <v>62</v>
      </c>
      <c r="RHB69" s="555"/>
      <c r="RHC69" s="555"/>
      <c r="RHD69" s="555"/>
      <c r="RHE69" s="555"/>
      <c r="RHF69" s="555"/>
      <c r="RHG69" s="555"/>
      <c r="RHH69" s="555"/>
      <c r="RHI69" s="555" t="s">
        <v>62</v>
      </c>
      <c r="RHJ69" s="555"/>
      <c r="RHK69" s="555"/>
      <c r="RHL69" s="555"/>
      <c r="RHM69" s="555"/>
      <c r="RHN69" s="555"/>
      <c r="RHO69" s="555"/>
      <c r="RHP69" s="555"/>
      <c r="RHQ69" s="555" t="s">
        <v>62</v>
      </c>
      <c r="RHR69" s="555"/>
      <c r="RHS69" s="555"/>
      <c r="RHT69" s="555"/>
      <c r="RHU69" s="555"/>
      <c r="RHV69" s="555"/>
      <c r="RHW69" s="555"/>
      <c r="RHX69" s="555"/>
      <c r="RHY69" s="555" t="s">
        <v>62</v>
      </c>
      <c r="RHZ69" s="555"/>
      <c r="RIA69" s="555"/>
      <c r="RIB69" s="555"/>
      <c r="RIC69" s="555"/>
      <c r="RID69" s="555"/>
      <c r="RIE69" s="555"/>
      <c r="RIF69" s="555"/>
      <c r="RIG69" s="555" t="s">
        <v>62</v>
      </c>
      <c r="RIH69" s="555"/>
      <c r="RII69" s="555"/>
      <c r="RIJ69" s="555"/>
      <c r="RIK69" s="555"/>
      <c r="RIL69" s="555"/>
      <c r="RIM69" s="555"/>
      <c r="RIN69" s="555"/>
      <c r="RIO69" s="555" t="s">
        <v>62</v>
      </c>
      <c r="RIP69" s="555"/>
      <c r="RIQ69" s="555"/>
      <c r="RIR69" s="555"/>
      <c r="RIS69" s="555"/>
      <c r="RIT69" s="555"/>
      <c r="RIU69" s="555"/>
      <c r="RIV69" s="555"/>
      <c r="RIW69" s="555" t="s">
        <v>62</v>
      </c>
      <c r="RIX69" s="555"/>
      <c r="RIY69" s="555"/>
      <c r="RIZ69" s="555"/>
      <c r="RJA69" s="555"/>
      <c r="RJB69" s="555"/>
      <c r="RJC69" s="555"/>
      <c r="RJD69" s="555"/>
      <c r="RJE69" s="555" t="s">
        <v>62</v>
      </c>
      <c r="RJF69" s="555"/>
      <c r="RJG69" s="555"/>
      <c r="RJH69" s="555"/>
      <c r="RJI69" s="555"/>
      <c r="RJJ69" s="555"/>
      <c r="RJK69" s="555"/>
      <c r="RJL69" s="555"/>
      <c r="RJM69" s="555" t="s">
        <v>62</v>
      </c>
      <c r="RJN69" s="555"/>
      <c r="RJO69" s="555"/>
      <c r="RJP69" s="555"/>
      <c r="RJQ69" s="555"/>
      <c r="RJR69" s="555"/>
      <c r="RJS69" s="555"/>
      <c r="RJT69" s="555"/>
      <c r="RJU69" s="555" t="s">
        <v>62</v>
      </c>
      <c r="RJV69" s="555"/>
      <c r="RJW69" s="555"/>
      <c r="RJX69" s="555"/>
      <c r="RJY69" s="555"/>
      <c r="RJZ69" s="555"/>
      <c r="RKA69" s="555"/>
      <c r="RKB69" s="555"/>
      <c r="RKC69" s="555" t="s">
        <v>62</v>
      </c>
      <c r="RKD69" s="555"/>
      <c r="RKE69" s="555"/>
      <c r="RKF69" s="555"/>
      <c r="RKG69" s="555"/>
      <c r="RKH69" s="555"/>
      <c r="RKI69" s="555"/>
      <c r="RKJ69" s="555"/>
      <c r="RKK69" s="555" t="s">
        <v>62</v>
      </c>
      <c r="RKL69" s="555"/>
      <c r="RKM69" s="555"/>
      <c r="RKN69" s="555"/>
      <c r="RKO69" s="555"/>
      <c r="RKP69" s="555"/>
      <c r="RKQ69" s="555"/>
      <c r="RKR69" s="555"/>
      <c r="RKS69" s="555" t="s">
        <v>62</v>
      </c>
      <c r="RKT69" s="555"/>
      <c r="RKU69" s="555"/>
      <c r="RKV69" s="555"/>
      <c r="RKW69" s="555"/>
      <c r="RKX69" s="555"/>
      <c r="RKY69" s="555"/>
      <c r="RKZ69" s="555"/>
      <c r="RLA69" s="555" t="s">
        <v>62</v>
      </c>
      <c r="RLB69" s="555"/>
      <c r="RLC69" s="555"/>
      <c r="RLD69" s="555"/>
      <c r="RLE69" s="555"/>
      <c r="RLF69" s="555"/>
      <c r="RLG69" s="555"/>
      <c r="RLH69" s="555"/>
      <c r="RLI69" s="555" t="s">
        <v>62</v>
      </c>
      <c r="RLJ69" s="555"/>
      <c r="RLK69" s="555"/>
      <c r="RLL69" s="555"/>
      <c r="RLM69" s="555"/>
      <c r="RLN69" s="555"/>
      <c r="RLO69" s="555"/>
      <c r="RLP69" s="555"/>
      <c r="RLQ69" s="555" t="s">
        <v>62</v>
      </c>
      <c r="RLR69" s="555"/>
      <c r="RLS69" s="555"/>
      <c r="RLT69" s="555"/>
      <c r="RLU69" s="555"/>
      <c r="RLV69" s="555"/>
      <c r="RLW69" s="555"/>
      <c r="RLX69" s="555"/>
      <c r="RLY69" s="555" t="s">
        <v>62</v>
      </c>
      <c r="RLZ69" s="555"/>
      <c r="RMA69" s="555"/>
      <c r="RMB69" s="555"/>
      <c r="RMC69" s="555"/>
      <c r="RMD69" s="555"/>
      <c r="RME69" s="555"/>
      <c r="RMF69" s="555"/>
      <c r="RMG69" s="555" t="s">
        <v>62</v>
      </c>
      <c r="RMH69" s="555"/>
      <c r="RMI69" s="555"/>
      <c r="RMJ69" s="555"/>
      <c r="RMK69" s="555"/>
      <c r="RML69" s="555"/>
      <c r="RMM69" s="555"/>
      <c r="RMN69" s="555"/>
      <c r="RMO69" s="555" t="s">
        <v>62</v>
      </c>
      <c r="RMP69" s="555"/>
      <c r="RMQ69" s="555"/>
      <c r="RMR69" s="555"/>
      <c r="RMS69" s="555"/>
      <c r="RMT69" s="555"/>
      <c r="RMU69" s="555"/>
      <c r="RMV69" s="555"/>
      <c r="RMW69" s="555" t="s">
        <v>62</v>
      </c>
      <c r="RMX69" s="555"/>
      <c r="RMY69" s="555"/>
      <c r="RMZ69" s="555"/>
      <c r="RNA69" s="555"/>
      <c r="RNB69" s="555"/>
      <c r="RNC69" s="555"/>
      <c r="RND69" s="555"/>
      <c r="RNE69" s="555" t="s">
        <v>62</v>
      </c>
      <c r="RNF69" s="555"/>
      <c r="RNG69" s="555"/>
      <c r="RNH69" s="555"/>
      <c r="RNI69" s="555"/>
      <c r="RNJ69" s="555"/>
      <c r="RNK69" s="555"/>
      <c r="RNL69" s="555"/>
      <c r="RNM69" s="555" t="s">
        <v>62</v>
      </c>
      <c r="RNN69" s="555"/>
      <c r="RNO69" s="555"/>
      <c r="RNP69" s="555"/>
      <c r="RNQ69" s="555"/>
      <c r="RNR69" s="555"/>
      <c r="RNS69" s="555"/>
      <c r="RNT69" s="555"/>
      <c r="RNU69" s="555" t="s">
        <v>62</v>
      </c>
      <c r="RNV69" s="555"/>
      <c r="RNW69" s="555"/>
      <c r="RNX69" s="555"/>
      <c r="RNY69" s="555"/>
      <c r="RNZ69" s="555"/>
      <c r="ROA69" s="555"/>
      <c r="ROB69" s="555"/>
      <c r="ROC69" s="555" t="s">
        <v>62</v>
      </c>
      <c r="ROD69" s="555"/>
      <c r="ROE69" s="555"/>
      <c r="ROF69" s="555"/>
      <c r="ROG69" s="555"/>
      <c r="ROH69" s="555"/>
      <c r="ROI69" s="555"/>
      <c r="ROJ69" s="555"/>
      <c r="ROK69" s="555" t="s">
        <v>62</v>
      </c>
      <c r="ROL69" s="555"/>
      <c r="ROM69" s="555"/>
      <c r="RON69" s="555"/>
      <c r="ROO69" s="555"/>
      <c r="ROP69" s="555"/>
      <c r="ROQ69" s="555"/>
      <c r="ROR69" s="555"/>
      <c r="ROS69" s="555" t="s">
        <v>62</v>
      </c>
      <c r="ROT69" s="555"/>
      <c r="ROU69" s="555"/>
      <c r="ROV69" s="555"/>
      <c r="ROW69" s="555"/>
      <c r="ROX69" s="555"/>
      <c r="ROY69" s="555"/>
      <c r="ROZ69" s="555"/>
      <c r="RPA69" s="555" t="s">
        <v>62</v>
      </c>
      <c r="RPB69" s="555"/>
      <c r="RPC69" s="555"/>
      <c r="RPD69" s="555"/>
      <c r="RPE69" s="555"/>
      <c r="RPF69" s="555"/>
      <c r="RPG69" s="555"/>
      <c r="RPH69" s="555"/>
      <c r="RPI69" s="555" t="s">
        <v>62</v>
      </c>
      <c r="RPJ69" s="555"/>
      <c r="RPK69" s="555"/>
      <c r="RPL69" s="555"/>
      <c r="RPM69" s="555"/>
      <c r="RPN69" s="555"/>
      <c r="RPO69" s="555"/>
      <c r="RPP69" s="555"/>
      <c r="RPQ69" s="555" t="s">
        <v>62</v>
      </c>
      <c r="RPR69" s="555"/>
      <c r="RPS69" s="555"/>
      <c r="RPT69" s="555"/>
      <c r="RPU69" s="555"/>
      <c r="RPV69" s="555"/>
      <c r="RPW69" s="555"/>
      <c r="RPX69" s="555"/>
      <c r="RPY69" s="555" t="s">
        <v>62</v>
      </c>
      <c r="RPZ69" s="555"/>
      <c r="RQA69" s="555"/>
      <c r="RQB69" s="555"/>
      <c r="RQC69" s="555"/>
      <c r="RQD69" s="555"/>
      <c r="RQE69" s="555"/>
      <c r="RQF69" s="555"/>
      <c r="RQG69" s="555" t="s">
        <v>62</v>
      </c>
      <c r="RQH69" s="555"/>
      <c r="RQI69" s="555"/>
      <c r="RQJ69" s="555"/>
      <c r="RQK69" s="555"/>
      <c r="RQL69" s="555"/>
      <c r="RQM69" s="555"/>
      <c r="RQN69" s="555"/>
      <c r="RQO69" s="555" t="s">
        <v>62</v>
      </c>
      <c r="RQP69" s="555"/>
      <c r="RQQ69" s="555"/>
      <c r="RQR69" s="555"/>
      <c r="RQS69" s="555"/>
      <c r="RQT69" s="555"/>
      <c r="RQU69" s="555"/>
      <c r="RQV69" s="555"/>
      <c r="RQW69" s="555" t="s">
        <v>62</v>
      </c>
      <c r="RQX69" s="555"/>
      <c r="RQY69" s="555"/>
      <c r="RQZ69" s="555"/>
      <c r="RRA69" s="555"/>
      <c r="RRB69" s="555"/>
      <c r="RRC69" s="555"/>
      <c r="RRD69" s="555"/>
      <c r="RRE69" s="555" t="s">
        <v>62</v>
      </c>
      <c r="RRF69" s="555"/>
      <c r="RRG69" s="555"/>
      <c r="RRH69" s="555"/>
      <c r="RRI69" s="555"/>
      <c r="RRJ69" s="555"/>
      <c r="RRK69" s="555"/>
      <c r="RRL69" s="555"/>
      <c r="RRM69" s="555" t="s">
        <v>62</v>
      </c>
      <c r="RRN69" s="555"/>
      <c r="RRO69" s="555"/>
      <c r="RRP69" s="555"/>
      <c r="RRQ69" s="555"/>
      <c r="RRR69" s="555"/>
      <c r="RRS69" s="555"/>
      <c r="RRT69" s="555"/>
      <c r="RRU69" s="555" t="s">
        <v>62</v>
      </c>
      <c r="RRV69" s="555"/>
      <c r="RRW69" s="555"/>
      <c r="RRX69" s="555"/>
      <c r="RRY69" s="555"/>
      <c r="RRZ69" s="555"/>
      <c r="RSA69" s="555"/>
      <c r="RSB69" s="555"/>
      <c r="RSC69" s="555" t="s">
        <v>62</v>
      </c>
      <c r="RSD69" s="555"/>
      <c r="RSE69" s="555"/>
      <c r="RSF69" s="555"/>
      <c r="RSG69" s="555"/>
      <c r="RSH69" s="555"/>
      <c r="RSI69" s="555"/>
      <c r="RSJ69" s="555"/>
      <c r="RSK69" s="555" t="s">
        <v>62</v>
      </c>
      <c r="RSL69" s="555"/>
      <c r="RSM69" s="555"/>
      <c r="RSN69" s="555"/>
      <c r="RSO69" s="555"/>
      <c r="RSP69" s="555"/>
      <c r="RSQ69" s="555"/>
      <c r="RSR69" s="555"/>
      <c r="RSS69" s="555" t="s">
        <v>62</v>
      </c>
      <c r="RST69" s="555"/>
      <c r="RSU69" s="555"/>
      <c r="RSV69" s="555"/>
      <c r="RSW69" s="555"/>
      <c r="RSX69" s="555"/>
      <c r="RSY69" s="555"/>
      <c r="RSZ69" s="555"/>
      <c r="RTA69" s="555" t="s">
        <v>62</v>
      </c>
      <c r="RTB69" s="555"/>
      <c r="RTC69" s="555"/>
      <c r="RTD69" s="555"/>
      <c r="RTE69" s="555"/>
      <c r="RTF69" s="555"/>
      <c r="RTG69" s="555"/>
      <c r="RTH69" s="555"/>
      <c r="RTI69" s="555" t="s">
        <v>62</v>
      </c>
      <c r="RTJ69" s="555"/>
      <c r="RTK69" s="555"/>
      <c r="RTL69" s="555"/>
      <c r="RTM69" s="555"/>
      <c r="RTN69" s="555"/>
      <c r="RTO69" s="555"/>
      <c r="RTP69" s="555"/>
      <c r="RTQ69" s="555" t="s">
        <v>62</v>
      </c>
      <c r="RTR69" s="555"/>
      <c r="RTS69" s="555"/>
      <c r="RTT69" s="555"/>
      <c r="RTU69" s="555"/>
      <c r="RTV69" s="555"/>
      <c r="RTW69" s="555"/>
      <c r="RTX69" s="555"/>
      <c r="RTY69" s="555" t="s">
        <v>62</v>
      </c>
      <c r="RTZ69" s="555"/>
      <c r="RUA69" s="555"/>
      <c r="RUB69" s="555"/>
      <c r="RUC69" s="555"/>
      <c r="RUD69" s="555"/>
      <c r="RUE69" s="555"/>
      <c r="RUF69" s="555"/>
      <c r="RUG69" s="555" t="s">
        <v>62</v>
      </c>
      <c r="RUH69" s="555"/>
      <c r="RUI69" s="555"/>
      <c r="RUJ69" s="555"/>
      <c r="RUK69" s="555"/>
      <c r="RUL69" s="555"/>
      <c r="RUM69" s="555"/>
      <c r="RUN69" s="555"/>
      <c r="RUO69" s="555" t="s">
        <v>62</v>
      </c>
      <c r="RUP69" s="555"/>
      <c r="RUQ69" s="555"/>
      <c r="RUR69" s="555"/>
      <c r="RUS69" s="555"/>
      <c r="RUT69" s="555"/>
      <c r="RUU69" s="555"/>
      <c r="RUV69" s="555"/>
      <c r="RUW69" s="555" t="s">
        <v>62</v>
      </c>
      <c r="RUX69" s="555"/>
      <c r="RUY69" s="555"/>
      <c r="RUZ69" s="555"/>
      <c r="RVA69" s="555"/>
      <c r="RVB69" s="555"/>
      <c r="RVC69" s="555"/>
      <c r="RVD69" s="555"/>
      <c r="RVE69" s="555" t="s">
        <v>62</v>
      </c>
      <c r="RVF69" s="555"/>
      <c r="RVG69" s="555"/>
      <c r="RVH69" s="555"/>
      <c r="RVI69" s="555"/>
      <c r="RVJ69" s="555"/>
      <c r="RVK69" s="555"/>
      <c r="RVL69" s="555"/>
      <c r="RVM69" s="555" t="s">
        <v>62</v>
      </c>
      <c r="RVN69" s="555"/>
      <c r="RVO69" s="555"/>
      <c r="RVP69" s="555"/>
      <c r="RVQ69" s="555"/>
      <c r="RVR69" s="555"/>
      <c r="RVS69" s="555"/>
      <c r="RVT69" s="555"/>
      <c r="RVU69" s="555" t="s">
        <v>62</v>
      </c>
      <c r="RVV69" s="555"/>
      <c r="RVW69" s="555"/>
      <c r="RVX69" s="555"/>
      <c r="RVY69" s="555"/>
      <c r="RVZ69" s="555"/>
      <c r="RWA69" s="555"/>
      <c r="RWB69" s="555"/>
      <c r="RWC69" s="555" t="s">
        <v>62</v>
      </c>
      <c r="RWD69" s="555"/>
      <c r="RWE69" s="555"/>
      <c r="RWF69" s="555"/>
      <c r="RWG69" s="555"/>
      <c r="RWH69" s="555"/>
      <c r="RWI69" s="555"/>
      <c r="RWJ69" s="555"/>
      <c r="RWK69" s="555" t="s">
        <v>62</v>
      </c>
      <c r="RWL69" s="555"/>
      <c r="RWM69" s="555"/>
      <c r="RWN69" s="555"/>
      <c r="RWO69" s="555"/>
      <c r="RWP69" s="555"/>
      <c r="RWQ69" s="555"/>
      <c r="RWR69" s="555"/>
      <c r="RWS69" s="555" t="s">
        <v>62</v>
      </c>
      <c r="RWT69" s="555"/>
      <c r="RWU69" s="555"/>
      <c r="RWV69" s="555"/>
      <c r="RWW69" s="555"/>
      <c r="RWX69" s="555"/>
      <c r="RWY69" s="555"/>
      <c r="RWZ69" s="555"/>
      <c r="RXA69" s="555" t="s">
        <v>62</v>
      </c>
      <c r="RXB69" s="555"/>
      <c r="RXC69" s="555"/>
      <c r="RXD69" s="555"/>
      <c r="RXE69" s="555"/>
      <c r="RXF69" s="555"/>
      <c r="RXG69" s="555"/>
      <c r="RXH69" s="555"/>
      <c r="RXI69" s="555" t="s">
        <v>62</v>
      </c>
      <c r="RXJ69" s="555"/>
      <c r="RXK69" s="555"/>
      <c r="RXL69" s="555"/>
      <c r="RXM69" s="555"/>
      <c r="RXN69" s="555"/>
      <c r="RXO69" s="555"/>
      <c r="RXP69" s="555"/>
      <c r="RXQ69" s="555" t="s">
        <v>62</v>
      </c>
      <c r="RXR69" s="555"/>
      <c r="RXS69" s="555"/>
      <c r="RXT69" s="555"/>
      <c r="RXU69" s="555"/>
      <c r="RXV69" s="555"/>
      <c r="RXW69" s="555"/>
      <c r="RXX69" s="555"/>
      <c r="RXY69" s="555" t="s">
        <v>62</v>
      </c>
      <c r="RXZ69" s="555"/>
      <c r="RYA69" s="555"/>
      <c r="RYB69" s="555"/>
      <c r="RYC69" s="555"/>
      <c r="RYD69" s="555"/>
      <c r="RYE69" s="555"/>
      <c r="RYF69" s="555"/>
      <c r="RYG69" s="555" t="s">
        <v>62</v>
      </c>
      <c r="RYH69" s="555"/>
      <c r="RYI69" s="555"/>
      <c r="RYJ69" s="555"/>
      <c r="RYK69" s="555"/>
      <c r="RYL69" s="555"/>
      <c r="RYM69" s="555"/>
      <c r="RYN69" s="555"/>
      <c r="RYO69" s="555" t="s">
        <v>62</v>
      </c>
      <c r="RYP69" s="555"/>
      <c r="RYQ69" s="555"/>
      <c r="RYR69" s="555"/>
      <c r="RYS69" s="555"/>
      <c r="RYT69" s="555"/>
      <c r="RYU69" s="555"/>
      <c r="RYV69" s="555"/>
      <c r="RYW69" s="555" t="s">
        <v>62</v>
      </c>
      <c r="RYX69" s="555"/>
      <c r="RYY69" s="555"/>
      <c r="RYZ69" s="555"/>
      <c r="RZA69" s="555"/>
      <c r="RZB69" s="555"/>
      <c r="RZC69" s="555"/>
      <c r="RZD69" s="555"/>
      <c r="RZE69" s="555" t="s">
        <v>62</v>
      </c>
      <c r="RZF69" s="555"/>
      <c r="RZG69" s="555"/>
      <c r="RZH69" s="555"/>
      <c r="RZI69" s="555"/>
      <c r="RZJ69" s="555"/>
      <c r="RZK69" s="555"/>
      <c r="RZL69" s="555"/>
      <c r="RZM69" s="555" t="s">
        <v>62</v>
      </c>
      <c r="RZN69" s="555"/>
      <c r="RZO69" s="555"/>
      <c r="RZP69" s="555"/>
      <c r="RZQ69" s="555"/>
      <c r="RZR69" s="555"/>
      <c r="RZS69" s="555"/>
      <c r="RZT69" s="555"/>
      <c r="RZU69" s="555" t="s">
        <v>62</v>
      </c>
      <c r="RZV69" s="555"/>
      <c r="RZW69" s="555"/>
      <c r="RZX69" s="555"/>
      <c r="RZY69" s="555"/>
      <c r="RZZ69" s="555"/>
      <c r="SAA69" s="555"/>
      <c r="SAB69" s="555"/>
      <c r="SAC69" s="555" t="s">
        <v>62</v>
      </c>
      <c r="SAD69" s="555"/>
      <c r="SAE69" s="555"/>
      <c r="SAF69" s="555"/>
      <c r="SAG69" s="555"/>
      <c r="SAH69" s="555"/>
      <c r="SAI69" s="555"/>
      <c r="SAJ69" s="555"/>
      <c r="SAK69" s="555" t="s">
        <v>62</v>
      </c>
      <c r="SAL69" s="555"/>
      <c r="SAM69" s="555"/>
      <c r="SAN69" s="555"/>
      <c r="SAO69" s="555"/>
      <c r="SAP69" s="555"/>
      <c r="SAQ69" s="555"/>
      <c r="SAR69" s="555"/>
      <c r="SAS69" s="555" t="s">
        <v>62</v>
      </c>
      <c r="SAT69" s="555"/>
      <c r="SAU69" s="555"/>
      <c r="SAV69" s="555"/>
      <c r="SAW69" s="555"/>
      <c r="SAX69" s="555"/>
      <c r="SAY69" s="555"/>
      <c r="SAZ69" s="555"/>
      <c r="SBA69" s="555" t="s">
        <v>62</v>
      </c>
      <c r="SBB69" s="555"/>
      <c r="SBC69" s="555"/>
      <c r="SBD69" s="555"/>
      <c r="SBE69" s="555"/>
      <c r="SBF69" s="555"/>
      <c r="SBG69" s="555"/>
      <c r="SBH69" s="555"/>
      <c r="SBI69" s="555" t="s">
        <v>62</v>
      </c>
      <c r="SBJ69" s="555"/>
      <c r="SBK69" s="555"/>
      <c r="SBL69" s="555"/>
      <c r="SBM69" s="555"/>
      <c r="SBN69" s="555"/>
      <c r="SBO69" s="555"/>
      <c r="SBP69" s="555"/>
      <c r="SBQ69" s="555" t="s">
        <v>62</v>
      </c>
      <c r="SBR69" s="555"/>
      <c r="SBS69" s="555"/>
      <c r="SBT69" s="555"/>
      <c r="SBU69" s="555"/>
      <c r="SBV69" s="555"/>
      <c r="SBW69" s="555"/>
      <c r="SBX69" s="555"/>
      <c r="SBY69" s="555" t="s">
        <v>62</v>
      </c>
      <c r="SBZ69" s="555"/>
      <c r="SCA69" s="555"/>
      <c r="SCB69" s="555"/>
      <c r="SCC69" s="555"/>
      <c r="SCD69" s="555"/>
      <c r="SCE69" s="555"/>
      <c r="SCF69" s="555"/>
      <c r="SCG69" s="555" t="s">
        <v>62</v>
      </c>
      <c r="SCH69" s="555"/>
      <c r="SCI69" s="555"/>
      <c r="SCJ69" s="555"/>
      <c r="SCK69" s="555"/>
      <c r="SCL69" s="555"/>
      <c r="SCM69" s="555"/>
      <c r="SCN69" s="555"/>
      <c r="SCO69" s="555" t="s">
        <v>62</v>
      </c>
      <c r="SCP69" s="555"/>
      <c r="SCQ69" s="555"/>
      <c r="SCR69" s="555"/>
      <c r="SCS69" s="555"/>
      <c r="SCT69" s="555"/>
      <c r="SCU69" s="555"/>
      <c r="SCV69" s="555"/>
      <c r="SCW69" s="555" t="s">
        <v>62</v>
      </c>
      <c r="SCX69" s="555"/>
      <c r="SCY69" s="555"/>
      <c r="SCZ69" s="555"/>
      <c r="SDA69" s="555"/>
      <c r="SDB69" s="555"/>
      <c r="SDC69" s="555"/>
      <c r="SDD69" s="555"/>
      <c r="SDE69" s="555" t="s">
        <v>62</v>
      </c>
      <c r="SDF69" s="555"/>
      <c r="SDG69" s="555"/>
      <c r="SDH69" s="555"/>
      <c r="SDI69" s="555"/>
      <c r="SDJ69" s="555"/>
      <c r="SDK69" s="555"/>
      <c r="SDL69" s="555"/>
      <c r="SDM69" s="555" t="s">
        <v>62</v>
      </c>
      <c r="SDN69" s="555"/>
      <c r="SDO69" s="555"/>
      <c r="SDP69" s="555"/>
      <c r="SDQ69" s="555"/>
      <c r="SDR69" s="555"/>
      <c r="SDS69" s="555"/>
      <c r="SDT69" s="555"/>
      <c r="SDU69" s="555" t="s">
        <v>62</v>
      </c>
      <c r="SDV69" s="555"/>
      <c r="SDW69" s="555"/>
      <c r="SDX69" s="555"/>
      <c r="SDY69" s="555"/>
      <c r="SDZ69" s="555"/>
      <c r="SEA69" s="555"/>
      <c r="SEB69" s="555"/>
      <c r="SEC69" s="555" t="s">
        <v>62</v>
      </c>
      <c r="SED69" s="555"/>
      <c r="SEE69" s="555"/>
      <c r="SEF69" s="555"/>
      <c r="SEG69" s="555"/>
      <c r="SEH69" s="555"/>
      <c r="SEI69" s="555"/>
      <c r="SEJ69" s="555"/>
      <c r="SEK69" s="555" t="s">
        <v>62</v>
      </c>
      <c r="SEL69" s="555"/>
      <c r="SEM69" s="555"/>
      <c r="SEN69" s="555"/>
      <c r="SEO69" s="555"/>
      <c r="SEP69" s="555"/>
      <c r="SEQ69" s="555"/>
      <c r="SER69" s="555"/>
      <c r="SES69" s="555" t="s">
        <v>62</v>
      </c>
      <c r="SET69" s="555"/>
      <c r="SEU69" s="555"/>
      <c r="SEV69" s="555"/>
      <c r="SEW69" s="555"/>
      <c r="SEX69" s="555"/>
      <c r="SEY69" s="555"/>
      <c r="SEZ69" s="555"/>
      <c r="SFA69" s="555" t="s">
        <v>62</v>
      </c>
      <c r="SFB69" s="555"/>
      <c r="SFC69" s="555"/>
      <c r="SFD69" s="555"/>
      <c r="SFE69" s="555"/>
      <c r="SFF69" s="555"/>
      <c r="SFG69" s="555"/>
      <c r="SFH69" s="555"/>
      <c r="SFI69" s="555" t="s">
        <v>62</v>
      </c>
      <c r="SFJ69" s="555"/>
      <c r="SFK69" s="555"/>
      <c r="SFL69" s="555"/>
      <c r="SFM69" s="555"/>
      <c r="SFN69" s="555"/>
      <c r="SFO69" s="555"/>
      <c r="SFP69" s="555"/>
      <c r="SFQ69" s="555" t="s">
        <v>62</v>
      </c>
      <c r="SFR69" s="555"/>
      <c r="SFS69" s="555"/>
      <c r="SFT69" s="555"/>
      <c r="SFU69" s="555"/>
      <c r="SFV69" s="555"/>
      <c r="SFW69" s="555"/>
      <c r="SFX69" s="555"/>
      <c r="SFY69" s="555" t="s">
        <v>62</v>
      </c>
      <c r="SFZ69" s="555"/>
      <c r="SGA69" s="555"/>
      <c r="SGB69" s="555"/>
      <c r="SGC69" s="555"/>
      <c r="SGD69" s="555"/>
      <c r="SGE69" s="555"/>
      <c r="SGF69" s="555"/>
      <c r="SGG69" s="555" t="s">
        <v>62</v>
      </c>
      <c r="SGH69" s="555"/>
      <c r="SGI69" s="555"/>
      <c r="SGJ69" s="555"/>
      <c r="SGK69" s="555"/>
      <c r="SGL69" s="555"/>
      <c r="SGM69" s="555"/>
      <c r="SGN69" s="555"/>
      <c r="SGO69" s="555" t="s">
        <v>62</v>
      </c>
      <c r="SGP69" s="555"/>
      <c r="SGQ69" s="555"/>
      <c r="SGR69" s="555"/>
      <c r="SGS69" s="555"/>
      <c r="SGT69" s="555"/>
      <c r="SGU69" s="555"/>
      <c r="SGV69" s="555"/>
      <c r="SGW69" s="555" t="s">
        <v>62</v>
      </c>
      <c r="SGX69" s="555"/>
      <c r="SGY69" s="555"/>
      <c r="SGZ69" s="555"/>
      <c r="SHA69" s="555"/>
      <c r="SHB69" s="555"/>
      <c r="SHC69" s="555"/>
      <c r="SHD69" s="555"/>
      <c r="SHE69" s="555" t="s">
        <v>62</v>
      </c>
      <c r="SHF69" s="555"/>
      <c r="SHG69" s="555"/>
      <c r="SHH69" s="555"/>
      <c r="SHI69" s="555"/>
      <c r="SHJ69" s="555"/>
      <c r="SHK69" s="555"/>
      <c r="SHL69" s="555"/>
      <c r="SHM69" s="555" t="s">
        <v>62</v>
      </c>
      <c r="SHN69" s="555"/>
      <c r="SHO69" s="555"/>
      <c r="SHP69" s="555"/>
      <c r="SHQ69" s="555"/>
      <c r="SHR69" s="555"/>
      <c r="SHS69" s="555"/>
      <c r="SHT69" s="555"/>
      <c r="SHU69" s="555" t="s">
        <v>62</v>
      </c>
      <c r="SHV69" s="555"/>
      <c r="SHW69" s="555"/>
      <c r="SHX69" s="555"/>
      <c r="SHY69" s="555"/>
      <c r="SHZ69" s="555"/>
      <c r="SIA69" s="555"/>
      <c r="SIB69" s="555"/>
      <c r="SIC69" s="555" t="s">
        <v>62</v>
      </c>
      <c r="SID69" s="555"/>
      <c r="SIE69" s="555"/>
      <c r="SIF69" s="555"/>
      <c r="SIG69" s="555"/>
      <c r="SIH69" s="555"/>
      <c r="SII69" s="555"/>
      <c r="SIJ69" s="555"/>
      <c r="SIK69" s="555" t="s">
        <v>62</v>
      </c>
      <c r="SIL69" s="555"/>
      <c r="SIM69" s="555"/>
      <c r="SIN69" s="555"/>
      <c r="SIO69" s="555"/>
      <c r="SIP69" s="555"/>
      <c r="SIQ69" s="555"/>
      <c r="SIR69" s="555"/>
      <c r="SIS69" s="555" t="s">
        <v>62</v>
      </c>
      <c r="SIT69" s="555"/>
      <c r="SIU69" s="555"/>
      <c r="SIV69" s="555"/>
      <c r="SIW69" s="555"/>
      <c r="SIX69" s="555"/>
      <c r="SIY69" s="555"/>
      <c r="SIZ69" s="555"/>
      <c r="SJA69" s="555" t="s">
        <v>62</v>
      </c>
      <c r="SJB69" s="555"/>
      <c r="SJC69" s="555"/>
      <c r="SJD69" s="555"/>
      <c r="SJE69" s="555"/>
      <c r="SJF69" s="555"/>
      <c r="SJG69" s="555"/>
      <c r="SJH69" s="555"/>
      <c r="SJI69" s="555" t="s">
        <v>62</v>
      </c>
      <c r="SJJ69" s="555"/>
      <c r="SJK69" s="555"/>
      <c r="SJL69" s="555"/>
      <c r="SJM69" s="555"/>
      <c r="SJN69" s="555"/>
      <c r="SJO69" s="555"/>
      <c r="SJP69" s="555"/>
      <c r="SJQ69" s="555" t="s">
        <v>62</v>
      </c>
      <c r="SJR69" s="555"/>
      <c r="SJS69" s="555"/>
      <c r="SJT69" s="555"/>
      <c r="SJU69" s="555"/>
      <c r="SJV69" s="555"/>
      <c r="SJW69" s="555"/>
      <c r="SJX69" s="555"/>
      <c r="SJY69" s="555" t="s">
        <v>62</v>
      </c>
      <c r="SJZ69" s="555"/>
      <c r="SKA69" s="555"/>
      <c r="SKB69" s="555"/>
      <c r="SKC69" s="555"/>
      <c r="SKD69" s="555"/>
      <c r="SKE69" s="555"/>
      <c r="SKF69" s="555"/>
      <c r="SKG69" s="555" t="s">
        <v>62</v>
      </c>
      <c r="SKH69" s="555"/>
      <c r="SKI69" s="555"/>
      <c r="SKJ69" s="555"/>
      <c r="SKK69" s="555"/>
      <c r="SKL69" s="555"/>
      <c r="SKM69" s="555"/>
      <c r="SKN69" s="555"/>
      <c r="SKO69" s="555" t="s">
        <v>62</v>
      </c>
      <c r="SKP69" s="555"/>
      <c r="SKQ69" s="555"/>
      <c r="SKR69" s="555"/>
      <c r="SKS69" s="555"/>
      <c r="SKT69" s="555"/>
      <c r="SKU69" s="555"/>
      <c r="SKV69" s="555"/>
      <c r="SKW69" s="555" t="s">
        <v>62</v>
      </c>
      <c r="SKX69" s="555"/>
      <c r="SKY69" s="555"/>
      <c r="SKZ69" s="555"/>
      <c r="SLA69" s="555"/>
      <c r="SLB69" s="555"/>
      <c r="SLC69" s="555"/>
      <c r="SLD69" s="555"/>
      <c r="SLE69" s="555" t="s">
        <v>62</v>
      </c>
      <c r="SLF69" s="555"/>
      <c r="SLG69" s="555"/>
      <c r="SLH69" s="555"/>
      <c r="SLI69" s="555"/>
      <c r="SLJ69" s="555"/>
      <c r="SLK69" s="555"/>
      <c r="SLL69" s="555"/>
      <c r="SLM69" s="555" t="s">
        <v>62</v>
      </c>
      <c r="SLN69" s="555"/>
      <c r="SLO69" s="555"/>
      <c r="SLP69" s="555"/>
      <c r="SLQ69" s="555"/>
      <c r="SLR69" s="555"/>
      <c r="SLS69" s="555"/>
      <c r="SLT69" s="555"/>
      <c r="SLU69" s="555" t="s">
        <v>62</v>
      </c>
      <c r="SLV69" s="555"/>
      <c r="SLW69" s="555"/>
      <c r="SLX69" s="555"/>
      <c r="SLY69" s="555"/>
      <c r="SLZ69" s="555"/>
      <c r="SMA69" s="555"/>
      <c r="SMB69" s="555"/>
      <c r="SMC69" s="555" t="s">
        <v>62</v>
      </c>
      <c r="SMD69" s="555"/>
      <c r="SME69" s="555"/>
      <c r="SMF69" s="555"/>
      <c r="SMG69" s="555"/>
      <c r="SMH69" s="555"/>
      <c r="SMI69" s="555"/>
      <c r="SMJ69" s="555"/>
      <c r="SMK69" s="555" t="s">
        <v>62</v>
      </c>
      <c r="SML69" s="555"/>
      <c r="SMM69" s="555"/>
      <c r="SMN69" s="555"/>
      <c r="SMO69" s="555"/>
      <c r="SMP69" s="555"/>
      <c r="SMQ69" s="555"/>
      <c r="SMR69" s="555"/>
      <c r="SMS69" s="555" t="s">
        <v>62</v>
      </c>
      <c r="SMT69" s="555"/>
      <c r="SMU69" s="555"/>
      <c r="SMV69" s="555"/>
      <c r="SMW69" s="555"/>
      <c r="SMX69" s="555"/>
      <c r="SMY69" s="555"/>
      <c r="SMZ69" s="555"/>
      <c r="SNA69" s="555" t="s">
        <v>62</v>
      </c>
      <c r="SNB69" s="555"/>
      <c r="SNC69" s="555"/>
      <c r="SND69" s="555"/>
      <c r="SNE69" s="555"/>
      <c r="SNF69" s="555"/>
      <c r="SNG69" s="555"/>
      <c r="SNH69" s="555"/>
      <c r="SNI69" s="555" t="s">
        <v>62</v>
      </c>
      <c r="SNJ69" s="555"/>
      <c r="SNK69" s="555"/>
      <c r="SNL69" s="555"/>
      <c r="SNM69" s="555"/>
      <c r="SNN69" s="555"/>
      <c r="SNO69" s="555"/>
      <c r="SNP69" s="555"/>
      <c r="SNQ69" s="555" t="s">
        <v>62</v>
      </c>
      <c r="SNR69" s="555"/>
      <c r="SNS69" s="555"/>
      <c r="SNT69" s="555"/>
      <c r="SNU69" s="555"/>
      <c r="SNV69" s="555"/>
      <c r="SNW69" s="555"/>
      <c r="SNX69" s="555"/>
      <c r="SNY69" s="555" t="s">
        <v>62</v>
      </c>
      <c r="SNZ69" s="555"/>
      <c r="SOA69" s="555"/>
      <c r="SOB69" s="555"/>
      <c r="SOC69" s="555"/>
      <c r="SOD69" s="555"/>
      <c r="SOE69" s="555"/>
      <c r="SOF69" s="555"/>
      <c r="SOG69" s="555" t="s">
        <v>62</v>
      </c>
      <c r="SOH69" s="555"/>
      <c r="SOI69" s="555"/>
      <c r="SOJ69" s="555"/>
      <c r="SOK69" s="555"/>
      <c r="SOL69" s="555"/>
      <c r="SOM69" s="555"/>
      <c r="SON69" s="555"/>
      <c r="SOO69" s="555" t="s">
        <v>62</v>
      </c>
      <c r="SOP69" s="555"/>
      <c r="SOQ69" s="555"/>
      <c r="SOR69" s="555"/>
      <c r="SOS69" s="555"/>
      <c r="SOT69" s="555"/>
      <c r="SOU69" s="555"/>
      <c r="SOV69" s="555"/>
      <c r="SOW69" s="555" t="s">
        <v>62</v>
      </c>
      <c r="SOX69" s="555"/>
      <c r="SOY69" s="555"/>
      <c r="SOZ69" s="555"/>
      <c r="SPA69" s="555"/>
      <c r="SPB69" s="555"/>
      <c r="SPC69" s="555"/>
      <c r="SPD69" s="555"/>
      <c r="SPE69" s="555" t="s">
        <v>62</v>
      </c>
      <c r="SPF69" s="555"/>
      <c r="SPG69" s="555"/>
      <c r="SPH69" s="555"/>
      <c r="SPI69" s="555"/>
      <c r="SPJ69" s="555"/>
      <c r="SPK69" s="555"/>
      <c r="SPL69" s="555"/>
      <c r="SPM69" s="555" t="s">
        <v>62</v>
      </c>
      <c r="SPN69" s="555"/>
      <c r="SPO69" s="555"/>
      <c r="SPP69" s="555"/>
      <c r="SPQ69" s="555"/>
      <c r="SPR69" s="555"/>
      <c r="SPS69" s="555"/>
      <c r="SPT69" s="555"/>
      <c r="SPU69" s="555" t="s">
        <v>62</v>
      </c>
      <c r="SPV69" s="555"/>
      <c r="SPW69" s="555"/>
      <c r="SPX69" s="555"/>
      <c r="SPY69" s="555"/>
      <c r="SPZ69" s="555"/>
      <c r="SQA69" s="555"/>
      <c r="SQB69" s="555"/>
      <c r="SQC69" s="555" t="s">
        <v>62</v>
      </c>
      <c r="SQD69" s="555"/>
      <c r="SQE69" s="555"/>
      <c r="SQF69" s="555"/>
      <c r="SQG69" s="555"/>
      <c r="SQH69" s="555"/>
      <c r="SQI69" s="555"/>
      <c r="SQJ69" s="555"/>
      <c r="SQK69" s="555" t="s">
        <v>62</v>
      </c>
      <c r="SQL69" s="555"/>
      <c r="SQM69" s="555"/>
      <c r="SQN69" s="555"/>
      <c r="SQO69" s="555"/>
      <c r="SQP69" s="555"/>
      <c r="SQQ69" s="555"/>
      <c r="SQR69" s="555"/>
      <c r="SQS69" s="555" t="s">
        <v>62</v>
      </c>
      <c r="SQT69" s="555"/>
      <c r="SQU69" s="555"/>
      <c r="SQV69" s="555"/>
      <c r="SQW69" s="555"/>
      <c r="SQX69" s="555"/>
      <c r="SQY69" s="555"/>
      <c r="SQZ69" s="555"/>
      <c r="SRA69" s="555" t="s">
        <v>62</v>
      </c>
      <c r="SRB69" s="555"/>
      <c r="SRC69" s="555"/>
      <c r="SRD69" s="555"/>
      <c r="SRE69" s="555"/>
      <c r="SRF69" s="555"/>
      <c r="SRG69" s="555"/>
      <c r="SRH69" s="555"/>
      <c r="SRI69" s="555" t="s">
        <v>62</v>
      </c>
      <c r="SRJ69" s="555"/>
      <c r="SRK69" s="555"/>
      <c r="SRL69" s="555"/>
      <c r="SRM69" s="555"/>
      <c r="SRN69" s="555"/>
      <c r="SRO69" s="555"/>
      <c r="SRP69" s="555"/>
      <c r="SRQ69" s="555" t="s">
        <v>62</v>
      </c>
      <c r="SRR69" s="555"/>
      <c r="SRS69" s="555"/>
      <c r="SRT69" s="555"/>
      <c r="SRU69" s="555"/>
      <c r="SRV69" s="555"/>
      <c r="SRW69" s="555"/>
      <c r="SRX69" s="555"/>
      <c r="SRY69" s="555" t="s">
        <v>62</v>
      </c>
      <c r="SRZ69" s="555"/>
      <c r="SSA69" s="555"/>
      <c r="SSB69" s="555"/>
      <c r="SSC69" s="555"/>
      <c r="SSD69" s="555"/>
      <c r="SSE69" s="555"/>
      <c r="SSF69" s="555"/>
      <c r="SSG69" s="555" t="s">
        <v>62</v>
      </c>
      <c r="SSH69" s="555"/>
      <c r="SSI69" s="555"/>
      <c r="SSJ69" s="555"/>
      <c r="SSK69" s="555"/>
      <c r="SSL69" s="555"/>
      <c r="SSM69" s="555"/>
      <c r="SSN69" s="555"/>
      <c r="SSO69" s="555" t="s">
        <v>62</v>
      </c>
      <c r="SSP69" s="555"/>
      <c r="SSQ69" s="555"/>
      <c r="SSR69" s="555"/>
      <c r="SSS69" s="555"/>
      <c r="SST69" s="555"/>
      <c r="SSU69" s="555"/>
      <c r="SSV69" s="555"/>
      <c r="SSW69" s="555" t="s">
        <v>62</v>
      </c>
      <c r="SSX69" s="555"/>
      <c r="SSY69" s="555"/>
      <c r="SSZ69" s="555"/>
      <c r="STA69" s="555"/>
      <c r="STB69" s="555"/>
      <c r="STC69" s="555"/>
      <c r="STD69" s="555"/>
      <c r="STE69" s="555" t="s">
        <v>62</v>
      </c>
      <c r="STF69" s="555"/>
      <c r="STG69" s="555"/>
      <c r="STH69" s="555"/>
      <c r="STI69" s="555"/>
      <c r="STJ69" s="555"/>
      <c r="STK69" s="555"/>
      <c r="STL69" s="555"/>
      <c r="STM69" s="555" t="s">
        <v>62</v>
      </c>
      <c r="STN69" s="555"/>
      <c r="STO69" s="555"/>
      <c r="STP69" s="555"/>
      <c r="STQ69" s="555"/>
      <c r="STR69" s="555"/>
      <c r="STS69" s="555"/>
      <c r="STT69" s="555"/>
      <c r="STU69" s="555" t="s">
        <v>62</v>
      </c>
      <c r="STV69" s="555"/>
      <c r="STW69" s="555"/>
      <c r="STX69" s="555"/>
      <c r="STY69" s="555"/>
      <c r="STZ69" s="555"/>
      <c r="SUA69" s="555"/>
      <c r="SUB69" s="555"/>
      <c r="SUC69" s="555" t="s">
        <v>62</v>
      </c>
      <c r="SUD69" s="555"/>
      <c r="SUE69" s="555"/>
      <c r="SUF69" s="555"/>
      <c r="SUG69" s="555"/>
      <c r="SUH69" s="555"/>
      <c r="SUI69" s="555"/>
      <c r="SUJ69" s="555"/>
      <c r="SUK69" s="555" t="s">
        <v>62</v>
      </c>
      <c r="SUL69" s="555"/>
      <c r="SUM69" s="555"/>
      <c r="SUN69" s="555"/>
      <c r="SUO69" s="555"/>
      <c r="SUP69" s="555"/>
      <c r="SUQ69" s="555"/>
      <c r="SUR69" s="555"/>
      <c r="SUS69" s="555" t="s">
        <v>62</v>
      </c>
      <c r="SUT69" s="555"/>
      <c r="SUU69" s="555"/>
      <c r="SUV69" s="555"/>
      <c r="SUW69" s="555"/>
      <c r="SUX69" s="555"/>
      <c r="SUY69" s="555"/>
      <c r="SUZ69" s="555"/>
      <c r="SVA69" s="555" t="s">
        <v>62</v>
      </c>
      <c r="SVB69" s="555"/>
      <c r="SVC69" s="555"/>
      <c r="SVD69" s="555"/>
      <c r="SVE69" s="555"/>
      <c r="SVF69" s="555"/>
      <c r="SVG69" s="555"/>
      <c r="SVH69" s="555"/>
      <c r="SVI69" s="555" t="s">
        <v>62</v>
      </c>
      <c r="SVJ69" s="555"/>
      <c r="SVK69" s="555"/>
      <c r="SVL69" s="555"/>
      <c r="SVM69" s="555"/>
      <c r="SVN69" s="555"/>
      <c r="SVO69" s="555"/>
      <c r="SVP69" s="555"/>
      <c r="SVQ69" s="555" t="s">
        <v>62</v>
      </c>
      <c r="SVR69" s="555"/>
      <c r="SVS69" s="555"/>
      <c r="SVT69" s="555"/>
      <c r="SVU69" s="555"/>
      <c r="SVV69" s="555"/>
      <c r="SVW69" s="555"/>
      <c r="SVX69" s="555"/>
      <c r="SVY69" s="555" t="s">
        <v>62</v>
      </c>
      <c r="SVZ69" s="555"/>
      <c r="SWA69" s="555"/>
      <c r="SWB69" s="555"/>
      <c r="SWC69" s="555"/>
      <c r="SWD69" s="555"/>
      <c r="SWE69" s="555"/>
      <c r="SWF69" s="555"/>
      <c r="SWG69" s="555" t="s">
        <v>62</v>
      </c>
      <c r="SWH69" s="555"/>
      <c r="SWI69" s="555"/>
      <c r="SWJ69" s="555"/>
      <c r="SWK69" s="555"/>
      <c r="SWL69" s="555"/>
      <c r="SWM69" s="555"/>
      <c r="SWN69" s="555"/>
      <c r="SWO69" s="555" t="s">
        <v>62</v>
      </c>
      <c r="SWP69" s="555"/>
      <c r="SWQ69" s="555"/>
      <c r="SWR69" s="555"/>
      <c r="SWS69" s="555"/>
      <c r="SWT69" s="555"/>
      <c r="SWU69" s="555"/>
      <c r="SWV69" s="555"/>
      <c r="SWW69" s="555" t="s">
        <v>62</v>
      </c>
      <c r="SWX69" s="555"/>
      <c r="SWY69" s="555"/>
      <c r="SWZ69" s="555"/>
      <c r="SXA69" s="555"/>
      <c r="SXB69" s="555"/>
      <c r="SXC69" s="555"/>
      <c r="SXD69" s="555"/>
      <c r="SXE69" s="555" t="s">
        <v>62</v>
      </c>
      <c r="SXF69" s="555"/>
      <c r="SXG69" s="555"/>
      <c r="SXH69" s="555"/>
      <c r="SXI69" s="555"/>
      <c r="SXJ69" s="555"/>
      <c r="SXK69" s="555"/>
      <c r="SXL69" s="555"/>
      <c r="SXM69" s="555" t="s">
        <v>62</v>
      </c>
      <c r="SXN69" s="555"/>
      <c r="SXO69" s="555"/>
      <c r="SXP69" s="555"/>
      <c r="SXQ69" s="555"/>
      <c r="SXR69" s="555"/>
      <c r="SXS69" s="555"/>
      <c r="SXT69" s="555"/>
      <c r="SXU69" s="555" t="s">
        <v>62</v>
      </c>
      <c r="SXV69" s="555"/>
      <c r="SXW69" s="555"/>
      <c r="SXX69" s="555"/>
      <c r="SXY69" s="555"/>
      <c r="SXZ69" s="555"/>
      <c r="SYA69" s="555"/>
      <c r="SYB69" s="555"/>
      <c r="SYC69" s="555" t="s">
        <v>62</v>
      </c>
      <c r="SYD69" s="555"/>
      <c r="SYE69" s="555"/>
      <c r="SYF69" s="555"/>
      <c r="SYG69" s="555"/>
      <c r="SYH69" s="555"/>
      <c r="SYI69" s="555"/>
      <c r="SYJ69" s="555"/>
      <c r="SYK69" s="555" t="s">
        <v>62</v>
      </c>
      <c r="SYL69" s="555"/>
      <c r="SYM69" s="555"/>
      <c r="SYN69" s="555"/>
      <c r="SYO69" s="555"/>
      <c r="SYP69" s="555"/>
      <c r="SYQ69" s="555"/>
      <c r="SYR69" s="555"/>
      <c r="SYS69" s="555" t="s">
        <v>62</v>
      </c>
      <c r="SYT69" s="555"/>
      <c r="SYU69" s="555"/>
      <c r="SYV69" s="555"/>
      <c r="SYW69" s="555"/>
      <c r="SYX69" s="555"/>
      <c r="SYY69" s="555"/>
      <c r="SYZ69" s="555"/>
      <c r="SZA69" s="555" t="s">
        <v>62</v>
      </c>
      <c r="SZB69" s="555"/>
      <c r="SZC69" s="555"/>
      <c r="SZD69" s="555"/>
      <c r="SZE69" s="555"/>
      <c r="SZF69" s="555"/>
      <c r="SZG69" s="555"/>
      <c r="SZH69" s="555"/>
      <c r="SZI69" s="555" t="s">
        <v>62</v>
      </c>
      <c r="SZJ69" s="555"/>
      <c r="SZK69" s="555"/>
      <c r="SZL69" s="555"/>
      <c r="SZM69" s="555"/>
      <c r="SZN69" s="555"/>
      <c r="SZO69" s="555"/>
      <c r="SZP69" s="555"/>
      <c r="SZQ69" s="555" t="s">
        <v>62</v>
      </c>
      <c r="SZR69" s="555"/>
      <c r="SZS69" s="555"/>
      <c r="SZT69" s="555"/>
      <c r="SZU69" s="555"/>
      <c r="SZV69" s="555"/>
      <c r="SZW69" s="555"/>
      <c r="SZX69" s="555"/>
      <c r="SZY69" s="555" t="s">
        <v>62</v>
      </c>
      <c r="SZZ69" s="555"/>
      <c r="TAA69" s="555"/>
      <c r="TAB69" s="555"/>
      <c r="TAC69" s="555"/>
      <c r="TAD69" s="555"/>
      <c r="TAE69" s="555"/>
      <c r="TAF69" s="555"/>
      <c r="TAG69" s="555" t="s">
        <v>62</v>
      </c>
      <c r="TAH69" s="555"/>
      <c r="TAI69" s="555"/>
      <c r="TAJ69" s="555"/>
      <c r="TAK69" s="555"/>
      <c r="TAL69" s="555"/>
      <c r="TAM69" s="555"/>
      <c r="TAN69" s="555"/>
      <c r="TAO69" s="555" t="s">
        <v>62</v>
      </c>
      <c r="TAP69" s="555"/>
      <c r="TAQ69" s="555"/>
      <c r="TAR69" s="555"/>
      <c r="TAS69" s="555"/>
      <c r="TAT69" s="555"/>
      <c r="TAU69" s="555"/>
      <c r="TAV69" s="555"/>
      <c r="TAW69" s="555" t="s">
        <v>62</v>
      </c>
      <c r="TAX69" s="555"/>
      <c r="TAY69" s="555"/>
      <c r="TAZ69" s="555"/>
      <c r="TBA69" s="555"/>
      <c r="TBB69" s="555"/>
      <c r="TBC69" s="555"/>
      <c r="TBD69" s="555"/>
      <c r="TBE69" s="555" t="s">
        <v>62</v>
      </c>
      <c r="TBF69" s="555"/>
      <c r="TBG69" s="555"/>
      <c r="TBH69" s="555"/>
      <c r="TBI69" s="555"/>
      <c r="TBJ69" s="555"/>
      <c r="TBK69" s="555"/>
      <c r="TBL69" s="555"/>
      <c r="TBM69" s="555" t="s">
        <v>62</v>
      </c>
      <c r="TBN69" s="555"/>
      <c r="TBO69" s="555"/>
      <c r="TBP69" s="555"/>
      <c r="TBQ69" s="555"/>
      <c r="TBR69" s="555"/>
      <c r="TBS69" s="555"/>
      <c r="TBT69" s="555"/>
      <c r="TBU69" s="555" t="s">
        <v>62</v>
      </c>
      <c r="TBV69" s="555"/>
      <c r="TBW69" s="555"/>
      <c r="TBX69" s="555"/>
      <c r="TBY69" s="555"/>
      <c r="TBZ69" s="555"/>
      <c r="TCA69" s="555"/>
      <c r="TCB69" s="555"/>
      <c r="TCC69" s="555" t="s">
        <v>62</v>
      </c>
      <c r="TCD69" s="555"/>
      <c r="TCE69" s="555"/>
      <c r="TCF69" s="555"/>
      <c r="TCG69" s="555"/>
      <c r="TCH69" s="555"/>
      <c r="TCI69" s="555"/>
      <c r="TCJ69" s="555"/>
      <c r="TCK69" s="555" t="s">
        <v>62</v>
      </c>
      <c r="TCL69" s="555"/>
      <c r="TCM69" s="555"/>
      <c r="TCN69" s="555"/>
      <c r="TCO69" s="555"/>
      <c r="TCP69" s="555"/>
      <c r="TCQ69" s="555"/>
      <c r="TCR69" s="555"/>
      <c r="TCS69" s="555" t="s">
        <v>62</v>
      </c>
      <c r="TCT69" s="555"/>
      <c r="TCU69" s="555"/>
      <c r="TCV69" s="555"/>
      <c r="TCW69" s="555"/>
      <c r="TCX69" s="555"/>
      <c r="TCY69" s="555"/>
      <c r="TCZ69" s="555"/>
      <c r="TDA69" s="555" t="s">
        <v>62</v>
      </c>
      <c r="TDB69" s="555"/>
      <c r="TDC69" s="555"/>
      <c r="TDD69" s="555"/>
      <c r="TDE69" s="555"/>
      <c r="TDF69" s="555"/>
      <c r="TDG69" s="555"/>
      <c r="TDH69" s="555"/>
      <c r="TDI69" s="555" t="s">
        <v>62</v>
      </c>
      <c r="TDJ69" s="555"/>
      <c r="TDK69" s="555"/>
      <c r="TDL69" s="555"/>
      <c r="TDM69" s="555"/>
      <c r="TDN69" s="555"/>
      <c r="TDO69" s="555"/>
      <c r="TDP69" s="555"/>
      <c r="TDQ69" s="555" t="s">
        <v>62</v>
      </c>
      <c r="TDR69" s="555"/>
      <c r="TDS69" s="555"/>
      <c r="TDT69" s="555"/>
      <c r="TDU69" s="555"/>
      <c r="TDV69" s="555"/>
      <c r="TDW69" s="555"/>
      <c r="TDX69" s="555"/>
      <c r="TDY69" s="555" t="s">
        <v>62</v>
      </c>
      <c r="TDZ69" s="555"/>
      <c r="TEA69" s="555"/>
      <c r="TEB69" s="555"/>
      <c r="TEC69" s="555"/>
      <c r="TED69" s="555"/>
      <c r="TEE69" s="555"/>
      <c r="TEF69" s="555"/>
      <c r="TEG69" s="555" t="s">
        <v>62</v>
      </c>
      <c r="TEH69" s="555"/>
      <c r="TEI69" s="555"/>
      <c r="TEJ69" s="555"/>
      <c r="TEK69" s="555"/>
      <c r="TEL69" s="555"/>
      <c r="TEM69" s="555"/>
      <c r="TEN69" s="555"/>
      <c r="TEO69" s="555" t="s">
        <v>62</v>
      </c>
      <c r="TEP69" s="555"/>
      <c r="TEQ69" s="555"/>
      <c r="TER69" s="555"/>
      <c r="TES69" s="555"/>
      <c r="TET69" s="555"/>
      <c r="TEU69" s="555"/>
      <c r="TEV69" s="555"/>
      <c r="TEW69" s="555" t="s">
        <v>62</v>
      </c>
      <c r="TEX69" s="555"/>
      <c r="TEY69" s="555"/>
      <c r="TEZ69" s="555"/>
      <c r="TFA69" s="555"/>
      <c r="TFB69" s="555"/>
      <c r="TFC69" s="555"/>
      <c r="TFD69" s="555"/>
      <c r="TFE69" s="555" t="s">
        <v>62</v>
      </c>
      <c r="TFF69" s="555"/>
      <c r="TFG69" s="555"/>
      <c r="TFH69" s="555"/>
      <c r="TFI69" s="555"/>
      <c r="TFJ69" s="555"/>
      <c r="TFK69" s="555"/>
      <c r="TFL69" s="555"/>
      <c r="TFM69" s="555" t="s">
        <v>62</v>
      </c>
      <c r="TFN69" s="555"/>
      <c r="TFO69" s="555"/>
      <c r="TFP69" s="555"/>
      <c r="TFQ69" s="555"/>
      <c r="TFR69" s="555"/>
      <c r="TFS69" s="555"/>
      <c r="TFT69" s="555"/>
      <c r="TFU69" s="555" t="s">
        <v>62</v>
      </c>
      <c r="TFV69" s="555"/>
      <c r="TFW69" s="555"/>
      <c r="TFX69" s="555"/>
      <c r="TFY69" s="555"/>
      <c r="TFZ69" s="555"/>
      <c r="TGA69" s="555"/>
      <c r="TGB69" s="555"/>
      <c r="TGC69" s="555" t="s">
        <v>62</v>
      </c>
      <c r="TGD69" s="555"/>
      <c r="TGE69" s="555"/>
      <c r="TGF69" s="555"/>
      <c r="TGG69" s="555"/>
      <c r="TGH69" s="555"/>
      <c r="TGI69" s="555"/>
      <c r="TGJ69" s="555"/>
      <c r="TGK69" s="555" t="s">
        <v>62</v>
      </c>
      <c r="TGL69" s="555"/>
      <c r="TGM69" s="555"/>
      <c r="TGN69" s="555"/>
      <c r="TGO69" s="555"/>
      <c r="TGP69" s="555"/>
      <c r="TGQ69" s="555"/>
      <c r="TGR69" s="555"/>
      <c r="TGS69" s="555" t="s">
        <v>62</v>
      </c>
      <c r="TGT69" s="555"/>
      <c r="TGU69" s="555"/>
      <c r="TGV69" s="555"/>
      <c r="TGW69" s="555"/>
      <c r="TGX69" s="555"/>
      <c r="TGY69" s="555"/>
      <c r="TGZ69" s="555"/>
      <c r="THA69" s="555" t="s">
        <v>62</v>
      </c>
      <c r="THB69" s="555"/>
      <c r="THC69" s="555"/>
      <c r="THD69" s="555"/>
      <c r="THE69" s="555"/>
      <c r="THF69" s="555"/>
      <c r="THG69" s="555"/>
      <c r="THH69" s="555"/>
      <c r="THI69" s="555" t="s">
        <v>62</v>
      </c>
      <c r="THJ69" s="555"/>
      <c r="THK69" s="555"/>
      <c r="THL69" s="555"/>
      <c r="THM69" s="555"/>
      <c r="THN69" s="555"/>
      <c r="THO69" s="555"/>
      <c r="THP69" s="555"/>
      <c r="THQ69" s="555" t="s">
        <v>62</v>
      </c>
      <c r="THR69" s="555"/>
      <c r="THS69" s="555"/>
      <c r="THT69" s="555"/>
      <c r="THU69" s="555"/>
      <c r="THV69" s="555"/>
      <c r="THW69" s="555"/>
      <c r="THX69" s="555"/>
      <c r="THY69" s="555" t="s">
        <v>62</v>
      </c>
      <c r="THZ69" s="555"/>
      <c r="TIA69" s="555"/>
      <c r="TIB69" s="555"/>
      <c r="TIC69" s="555"/>
      <c r="TID69" s="555"/>
      <c r="TIE69" s="555"/>
      <c r="TIF69" s="555"/>
      <c r="TIG69" s="555" t="s">
        <v>62</v>
      </c>
      <c r="TIH69" s="555"/>
      <c r="TII69" s="555"/>
      <c r="TIJ69" s="555"/>
      <c r="TIK69" s="555"/>
      <c r="TIL69" s="555"/>
      <c r="TIM69" s="555"/>
      <c r="TIN69" s="555"/>
      <c r="TIO69" s="555" t="s">
        <v>62</v>
      </c>
      <c r="TIP69" s="555"/>
      <c r="TIQ69" s="555"/>
      <c r="TIR69" s="555"/>
      <c r="TIS69" s="555"/>
      <c r="TIT69" s="555"/>
      <c r="TIU69" s="555"/>
      <c r="TIV69" s="555"/>
      <c r="TIW69" s="555" t="s">
        <v>62</v>
      </c>
      <c r="TIX69" s="555"/>
      <c r="TIY69" s="555"/>
      <c r="TIZ69" s="555"/>
      <c r="TJA69" s="555"/>
      <c r="TJB69" s="555"/>
      <c r="TJC69" s="555"/>
      <c r="TJD69" s="555"/>
      <c r="TJE69" s="555" t="s">
        <v>62</v>
      </c>
      <c r="TJF69" s="555"/>
      <c r="TJG69" s="555"/>
      <c r="TJH69" s="555"/>
      <c r="TJI69" s="555"/>
      <c r="TJJ69" s="555"/>
      <c r="TJK69" s="555"/>
      <c r="TJL69" s="555"/>
      <c r="TJM69" s="555" t="s">
        <v>62</v>
      </c>
      <c r="TJN69" s="555"/>
      <c r="TJO69" s="555"/>
      <c r="TJP69" s="555"/>
      <c r="TJQ69" s="555"/>
      <c r="TJR69" s="555"/>
      <c r="TJS69" s="555"/>
      <c r="TJT69" s="555"/>
      <c r="TJU69" s="555" t="s">
        <v>62</v>
      </c>
      <c r="TJV69" s="555"/>
      <c r="TJW69" s="555"/>
      <c r="TJX69" s="555"/>
      <c r="TJY69" s="555"/>
      <c r="TJZ69" s="555"/>
      <c r="TKA69" s="555"/>
      <c r="TKB69" s="555"/>
      <c r="TKC69" s="555" t="s">
        <v>62</v>
      </c>
      <c r="TKD69" s="555"/>
      <c r="TKE69" s="555"/>
      <c r="TKF69" s="555"/>
      <c r="TKG69" s="555"/>
      <c r="TKH69" s="555"/>
      <c r="TKI69" s="555"/>
      <c r="TKJ69" s="555"/>
      <c r="TKK69" s="555" t="s">
        <v>62</v>
      </c>
      <c r="TKL69" s="555"/>
      <c r="TKM69" s="555"/>
      <c r="TKN69" s="555"/>
      <c r="TKO69" s="555"/>
      <c r="TKP69" s="555"/>
      <c r="TKQ69" s="555"/>
      <c r="TKR69" s="555"/>
      <c r="TKS69" s="555" t="s">
        <v>62</v>
      </c>
      <c r="TKT69" s="555"/>
      <c r="TKU69" s="555"/>
      <c r="TKV69" s="555"/>
      <c r="TKW69" s="555"/>
      <c r="TKX69" s="555"/>
      <c r="TKY69" s="555"/>
      <c r="TKZ69" s="555"/>
      <c r="TLA69" s="555" t="s">
        <v>62</v>
      </c>
      <c r="TLB69" s="555"/>
      <c r="TLC69" s="555"/>
      <c r="TLD69" s="555"/>
      <c r="TLE69" s="555"/>
      <c r="TLF69" s="555"/>
      <c r="TLG69" s="555"/>
      <c r="TLH69" s="555"/>
      <c r="TLI69" s="555" t="s">
        <v>62</v>
      </c>
      <c r="TLJ69" s="555"/>
      <c r="TLK69" s="555"/>
      <c r="TLL69" s="555"/>
      <c r="TLM69" s="555"/>
      <c r="TLN69" s="555"/>
      <c r="TLO69" s="555"/>
      <c r="TLP69" s="555"/>
      <c r="TLQ69" s="555" t="s">
        <v>62</v>
      </c>
      <c r="TLR69" s="555"/>
      <c r="TLS69" s="555"/>
      <c r="TLT69" s="555"/>
      <c r="TLU69" s="555"/>
      <c r="TLV69" s="555"/>
      <c r="TLW69" s="555"/>
      <c r="TLX69" s="555"/>
      <c r="TLY69" s="555" t="s">
        <v>62</v>
      </c>
      <c r="TLZ69" s="555"/>
      <c r="TMA69" s="555"/>
      <c r="TMB69" s="555"/>
      <c r="TMC69" s="555"/>
      <c r="TMD69" s="555"/>
      <c r="TME69" s="555"/>
      <c r="TMF69" s="555"/>
      <c r="TMG69" s="555" t="s">
        <v>62</v>
      </c>
      <c r="TMH69" s="555"/>
      <c r="TMI69" s="555"/>
      <c r="TMJ69" s="555"/>
      <c r="TMK69" s="555"/>
      <c r="TML69" s="555"/>
      <c r="TMM69" s="555"/>
      <c r="TMN69" s="555"/>
      <c r="TMO69" s="555" t="s">
        <v>62</v>
      </c>
      <c r="TMP69" s="555"/>
      <c r="TMQ69" s="555"/>
      <c r="TMR69" s="555"/>
      <c r="TMS69" s="555"/>
      <c r="TMT69" s="555"/>
      <c r="TMU69" s="555"/>
      <c r="TMV69" s="555"/>
      <c r="TMW69" s="555" t="s">
        <v>62</v>
      </c>
      <c r="TMX69" s="555"/>
      <c r="TMY69" s="555"/>
      <c r="TMZ69" s="555"/>
      <c r="TNA69" s="555"/>
      <c r="TNB69" s="555"/>
      <c r="TNC69" s="555"/>
      <c r="TND69" s="555"/>
      <c r="TNE69" s="555" t="s">
        <v>62</v>
      </c>
      <c r="TNF69" s="555"/>
      <c r="TNG69" s="555"/>
      <c r="TNH69" s="555"/>
      <c r="TNI69" s="555"/>
      <c r="TNJ69" s="555"/>
      <c r="TNK69" s="555"/>
      <c r="TNL69" s="555"/>
      <c r="TNM69" s="555" t="s">
        <v>62</v>
      </c>
      <c r="TNN69" s="555"/>
      <c r="TNO69" s="555"/>
      <c r="TNP69" s="555"/>
      <c r="TNQ69" s="555"/>
      <c r="TNR69" s="555"/>
      <c r="TNS69" s="555"/>
      <c r="TNT69" s="555"/>
      <c r="TNU69" s="555" t="s">
        <v>62</v>
      </c>
      <c r="TNV69" s="555"/>
      <c r="TNW69" s="555"/>
      <c r="TNX69" s="555"/>
      <c r="TNY69" s="555"/>
      <c r="TNZ69" s="555"/>
      <c r="TOA69" s="555"/>
      <c r="TOB69" s="555"/>
      <c r="TOC69" s="555" t="s">
        <v>62</v>
      </c>
      <c r="TOD69" s="555"/>
      <c r="TOE69" s="555"/>
      <c r="TOF69" s="555"/>
      <c r="TOG69" s="555"/>
      <c r="TOH69" s="555"/>
      <c r="TOI69" s="555"/>
      <c r="TOJ69" s="555"/>
      <c r="TOK69" s="555" t="s">
        <v>62</v>
      </c>
      <c r="TOL69" s="555"/>
      <c r="TOM69" s="555"/>
      <c r="TON69" s="555"/>
      <c r="TOO69" s="555"/>
      <c r="TOP69" s="555"/>
      <c r="TOQ69" s="555"/>
      <c r="TOR69" s="555"/>
      <c r="TOS69" s="555" t="s">
        <v>62</v>
      </c>
      <c r="TOT69" s="555"/>
      <c r="TOU69" s="555"/>
      <c r="TOV69" s="555"/>
      <c r="TOW69" s="555"/>
      <c r="TOX69" s="555"/>
      <c r="TOY69" s="555"/>
      <c r="TOZ69" s="555"/>
      <c r="TPA69" s="555" t="s">
        <v>62</v>
      </c>
      <c r="TPB69" s="555"/>
      <c r="TPC69" s="555"/>
      <c r="TPD69" s="555"/>
      <c r="TPE69" s="555"/>
      <c r="TPF69" s="555"/>
      <c r="TPG69" s="555"/>
      <c r="TPH69" s="555"/>
      <c r="TPI69" s="555" t="s">
        <v>62</v>
      </c>
      <c r="TPJ69" s="555"/>
      <c r="TPK69" s="555"/>
      <c r="TPL69" s="555"/>
      <c r="TPM69" s="555"/>
      <c r="TPN69" s="555"/>
      <c r="TPO69" s="555"/>
      <c r="TPP69" s="555"/>
      <c r="TPQ69" s="555" t="s">
        <v>62</v>
      </c>
      <c r="TPR69" s="555"/>
      <c r="TPS69" s="555"/>
      <c r="TPT69" s="555"/>
      <c r="TPU69" s="555"/>
      <c r="TPV69" s="555"/>
      <c r="TPW69" s="555"/>
      <c r="TPX69" s="555"/>
      <c r="TPY69" s="555" t="s">
        <v>62</v>
      </c>
      <c r="TPZ69" s="555"/>
      <c r="TQA69" s="555"/>
      <c r="TQB69" s="555"/>
      <c r="TQC69" s="555"/>
      <c r="TQD69" s="555"/>
      <c r="TQE69" s="555"/>
      <c r="TQF69" s="555"/>
      <c r="TQG69" s="555" t="s">
        <v>62</v>
      </c>
      <c r="TQH69" s="555"/>
      <c r="TQI69" s="555"/>
      <c r="TQJ69" s="555"/>
      <c r="TQK69" s="555"/>
      <c r="TQL69" s="555"/>
      <c r="TQM69" s="555"/>
      <c r="TQN69" s="555"/>
      <c r="TQO69" s="555" t="s">
        <v>62</v>
      </c>
      <c r="TQP69" s="555"/>
      <c r="TQQ69" s="555"/>
      <c r="TQR69" s="555"/>
      <c r="TQS69" s="555"/>
      <c r="TQT69" s="555"/>
      <c r="TQU69" s="555"/>
      <c r="TQV69" s="555"/>
      <c r="TQW69" s="555" t="s">
        <v>62</v>
      </c>
      <c r="TQX69" s="555"/>
      <c r="TQY69" s="555"/>
      <c r="TQZ69" s="555"/>
      <c r="TRA69" s="555"/>
      <c r="TRB69" s="555"/>
      <c r="TRC69" s="555"/>
      <c r="TRD69" s="555"/>
      <c r="TRE69" s="555" t="s">
        <v>62</v>
      </c>
      <c r="TRF69" s="555"/>
      <c r="TRG69" s="555"/>
      <c r="TRH69" s="555"/>
      <c r="TRI69" s="555"/>
      <c r="TRJ69" s="555"/>
      <c r="TRK69" s="555"/>
      <c r="TRL69" s="555"/>
      <c r="TRM69" s="555" t="s">
        <v>62</v>
      </c>
      <c r="TRN69" s="555"/>
      <c r="TRO69" s="555"/>
      <c r="TRP69" s="555"/>
      <c r="TRQ69" s="555"/>
      <c r="TRR69" s="555"/>
      <c r="TRS69" s="555"/>
      <c r="TRT69" s="555"/>
      <c r="TRU69" s="555" t="s">
        <v>62</v>
      </c>
      <c r="TRV69" s="555"/>
      <c r="TRW69" s="555"/>
      <c r="TRX69" s="555"/>
      <c r="TRY69" s="555"/>
      <c r="TRZ69" s="555"/>
      <c r="TSA69" s="555"/>
      <c r="TSB69" s="555"/>
      <c r="TSC69" s="555" t="s">
        <v>62</v>
      </c>
      <c r="TSD69" s="555"/>
      <c r="TSE69" s="555"/>
      <c r="TSF69" s="555"/>
      <c r="TSG69" s="555"/>
      <c r="TSH69" s="555"/>
      <c r="TSI69" s="555"/>
      <c r="TSJ69" s="555"/>
      <c r="TSK69" s="555" t="s">
        <v>62</v>
      </c>
      <c r="TSL69" s="555"/>
      <c r="TSM69" s="555"/>
      <c r="TSN69" s="555"/>
      <c r="TSO69" s="555"/>
      <c r="TSP69" s="555"/>
      <c r="TSQ69" s="555"/>
      <c r="TSR69" s="555"/>
      <c r="TSS69" s="555" t="s">
        <v>62</v>
      </c>
      <c r="TST69" s="555"/>
      <c r="TSU69" s="555"/>
      <c r="TSV69" s="555"/>
      <c r="TSW69" s="555"/>
      <c r="TSX69" s="555"/>
      <c r="TSY69" s="555"/>
      <c r="TSZ69" s="555"/>
      <c r="TTA69" s="555" t="s">
        <v>62</v>
      </c>
      <c r="TTB69" s="555"/>
      <c r="TTC69" s="555"/>
      <c r="TTD69" s="555"/>
      <c r="TTE69" s="555"/>
      <c r="TTF69" s="555"/>
      <c r="TTG69" s="555"/>
      <c r="TTH69" s="555"/>
      <c r="TTI69" s="555" t="s">
        <v>62</v>
      </c>
      <c r="TTJ69" s="555"/>
      <c r="TTK69" s="555"/>
      <c r="TTL69" s="555"/>
      <c r="TTM69" s="555"/>
      <c r="TTN69" s="555"/>
      <c r="TTO69" s="555"/>
      <c r="TTP69" s="555"/>
      <c r="TTQ69" s="555" t="s">
        <v>62</v>
      </c>
      <c r="TTR69" s="555"/>
      <c r="TTS69" s="555"/>
      <c r="TTT69" s="555"/>
      <c r="TTU69" s="555"/>
      <c r="TTV69" s="555"/>
      <c r="TTW69" s="555"/>
      <c r="TTX69" s="555"/>
      <c r="TTY69" s="555" t="s">
        <v>62</v>
      </c>
      <c r="TTZ69" s="555"/>
      <c r="TUA69" s="555"/>
      <c r="TUB69" s="555"/>
      <c r="TUC69" s="555"/>
      <c r="TUD69" s="555"/>
      <c r="TUE69" s="555"/>
      <c r="TUF69" s="555"/>
      <c r="TUG69" s="555" t="s">
        <v>62</v>
      </c>
      <c r="TUH69" s="555"/>
      <c r="TUI69" s="555"/>
      <c r="TUJ69" s="555"/>
      <c r="TUK69" s="555"/>
      <c r="TUL69" s="555"/>
      <c r="TUM69" s="555"/>
      <c r="TUN69" s="555"/>
      <c r="TUO69" s="555" t="s">
        <v>62</v>
      </c>
      <c r="TUP69" s="555"/>
      <c r="TUQ69" s="555"/>
      <c r="TUR69" s="555"/>
      <c r="TUS69" s="555"/>
      <c r="TUT69" s="555"/>
      <c r="TUU69" s="555"/>
      <c r="TUV69" s="555"/>
      <c r="TUW69" s="555" t="s">
        <v>62</v>
      </c>
      <c r="TUX69" s="555"/>
      <c r="TUY69" s="555"/>
      <c r="TUZ69" s="555"/>
      <c r="TVA69" s="555"/>
      <c r="TVB69" s="555"/>
      <c r="TVC69" s="555"/>
      <c r="TVD69" s="555"/>
      <c r="TVE69" s="555" t="s">
        <v>62</v>
      </c>
      <c r="TVF69" s="555"/>
      <c r="TVG69" s="555"/>
      <c r="TVH69" s="555"/>
      <c r="TVI69" s="555"/>
      <c r="TVJ69" s="555"/>
      <c r="TVK69" s="555"/>
      <c r="TVL69" s="555"/>
      <c r="TVM69" s="555" t="s">
        <v>62</v>
      </c>
      <c r="TVN69" s="555"/>
      <c r="TVO69" s="555"/>
      <c r="TVP69" s="555"/>
      <c r="TVQ69" s="555"/>
      <c r="TVR69" s="555"/>
      <c r="TVS69" s="555"/>
      <c r="TVT69" s="555"/>
      <c r="TVU69" s="555" t="s">
        <v>62</v>
      </c>
      <c r="TVV69" s="555"/>
      <c r="TVW69" s="555"/>
      <c r="TVX69" s="555"/>
      <c r="TVY69" s="555"/>
      <c r="TVZ69" s="555"/>
      <c r="TWA69" s="555"/>
      <c r="TWB69" s="555"/>
      <c r="TWC69" s="555" t="s">
        <v>62</v>
      </c>
      <c r="TWD69" s="555"/>
      <c r="TWE69" s="555"/>
      <c r="TWF69" s="555"/>
      <c r="TWG69" s="555"/>
      <c r="TWH69" s="555"/>
      <c r="TWI69" s="555"/>
      <c r="TWJ69" s="555"/>
      <c r="TWK69" s="555" t="s">
        <v>62</v>
      </c>
      <c r="TWL69" s="555"/>
      <c r="TWM69" s="555"/>
      <c r="TWN69" s="555"/>
      <c r="TWO69" s="555"/>
      <c r="TWP69" s="555"/>
      <c r="TWQ69" s="555"/>
      <c r="TWR69" s="555"/>
      <c r="TWS69" s="555" t="s">
        <v>62</v>
      </c>
      <c r="TWT69" s="555"/>
      <c r="TWU69" s="555"/>
      <c r="TWV69" s="555"/>
      <c r="TWW69" s="555"/>
      <c r="TWX69" s="555"/>
      <c r="TWY69" s="555"/>
      <c r="TWZ69" s="555"/>
      <c r="TXA69" s="555" t="s">
        <v>62</v>
      </c>
      <c r="TXB69" s="555"/>
      <c r="TXC69" s="555"/>
      <c r="TXD69" s="555"/>
      <c r="TXE69" s="555"/>
      <c r="TXF69" s="555"/>
      <c r="TXG69" s="555"/>
      <c r="TXH69" s="555"/>
      <c r="TXI69" s="555" t="s">
        <v>62</v>
      </c>
      <c r="TXJ69" s="555"/>
      <c r="TXK69" s="555"/>
      <c r="TXL69" s="555"/>
      <c r="TXM69" s="555"/>
      <c r="TXN69" s="555"/>
      <c r="TXO69" s="555"/>
      <c r="TXP69" s="555"/>
      <c r="TXQ69" s="555" t="s">
        <v>62</v>
      </c>
      <c r="TXR69" s="555"/>
      <c r="TXS69" s="555"/>
      <c r="TXT69" s="555"/>
      <c r="TXU69" s="555"/>
      <c r="TXV69" s="555"/>
      <c r="TXW69" s="555"/>
      <c r="TXX69" s="555"/>
      <c r="TXY69" s="555" t="s">
        <v>62</v>
      </c>
      <c r="TXZ69" s="555"/>
      <c r="TYA69" s="555"/>
      <c r="TYB69" s="555"/>
      <c r="TYC69" s="555"/>
      <c r="TYD69" s="555"/>
      <c r="TYE69" s="555"/>
      <c r="TYF69" s="555"/>
      <c r="TYG69" s="555" t="s">
        <v>62</v>
      </c>
      <c r="TYH69" s="555"/>
      <c r="TYI69" s="555"/>
      <c r="TYJ69" s="555"/>
      <c r="TYK69" s="555"/>
      <c r="TYL69" s="555"/>
      <c r="TYM69" s="555"/>
      <c r="TYN69" s="555"/>
      <c r="TYO69" s="555" t="s">
        <v>62</v>
      </c>
      <c r="TYP69" s="555"/>
      <c r="TYQ69" s="555"/>
      <c r="TYR69" s="555"/>
      <c r="TYS69" s="555"/>
      <c r="TYT69" s="555"/>
      <c r="TYU69" s="555"/>
      <c r="TYV69" s="555"/>
      <c r="TYW69" s="555" t="s">
        <v>62</v>
      </c>
      <c r="TYX69" s="555"/>
      <c r="TYY69" s="555"/>
      <c r="TYZ69" s="555"/>
      <c r="TZA69" s="555"/>
      <c r="TZB69" s="555"/>
      <c r="TZC69" s="555"/>
      <c r="TZD69" s="555"/>
      <c r="TZE69" s="555" t="s">
        <v>62</v>
      </c>
      <c r="TZF69" s="555"/>
      <c r="TZG69" s="555"/>
      <c r="TZH69" s="555"/>
      <c r="TZI69" s="555"/>
      <c r="TZJ69" s="555"/>
      <c r="TZK69" s="555"/>
      <c r="TZL69" s="555"/>
      <c r="TZM69" s="555" t="s">
        <v>62</v>
      </c>
      <c r="TZN69" s="555"/>
      <c r="TZO69" s="555"/>
      <c r="TZP69" s="555"/>
      <c r="TZQ69" s="555"/>
      <c r="TZR69" s="555"/>
      <c r="TZS69" s="555"/>
      <c r="TZT69" s="555"/>
      <c r="TZU69" s="555" t="s">
        <v>62</v>
      </c>
      <c r="TZV69" s="555"/>
      <c r="TZW69" s="555"/>
      <c r="TZX69" s="555"/>
      <c r="TZY69" s="555"/>
      <c r="TZZ69" s="555"/>
      <c r="UAA69" s="555"/>
      <c r="UAB69" s="555"/>
      <c r="UAC69" s="555" t="s">
        <v>62</v>
      </c>
      <c r="UAD69" s="555"/>
      <c r="UAE69" s="555"/>
      <c r="UAF69" s="555"/>
      <c r="UAG69" s="555"/>
      <c r="UAH69" s="555"/>
      <c r="UAI69" s="555"/>
      <c r="UAJ69" s="555"/>
      <c r="UAK69" s="555" t="s">
        <v>62</v>
      </c>
      <c r="UAL69" s="555"/>
      <c r="UAM69" s="555"/>
      <c r="UAN69" s="555"/>
      <c r="UAO69" s="555"/>
      <c r="UAP69" s="555"/>
      <c r="UAQ69" s="555"/>
      <c r="UAR69" s="555"/>
      <c r="UAS69" s="555" t="s">
        <v>62</v>
      </c>
      <c r="UAT69" s="555"/>
      <c r="UAU69" s="555"/>
      <c r="UAV69" s="555"/>
      <c r="UAW69" s="555"/>
      <c r="UAX69" s="555"/>
      <c r="UAY69" s="555"/>
      <c r="UAZ69" s="555"/>
      <c r="UBA69" s="555" t="s">
        <v>62</v>
      </c>
      <c r="UBB69" s="555"/>
      <c r="UBC69" s="555"/>
      <c r="UBD69" s="555"/>
      <c r="UBE69" s="555"/>
      <c r="UBF69" s="555"/>
      <c r="UBG69" s="555"/>
      <c r="UBH69" s="555"/>
      <c r="UBI69" s="555" t="s">
        <v>62</v>
      </c>
      <c r="UBJ69" s="555"/>
      <c r="UBK69" s="555"/>
      <c r="UBL69" s="555"/>
      <c r="UBM69" s="555"/>
      <c r="UBN69" s="555"/>
      <c r="UBO69" s="555"/>
      <c r="UBP69" s="555"/>
      <c r="UBQ69" s="555" t="s">
        <v>62</v>
      </c>
      <c r="UBR69" s="555"/>
      <c r="UBS69" s="555"/>
      <c r="UBT69" s="555"/>
      <c r="UBU69" s="555"/>
      <c r="UBV69" s="555"/>
      <c r="UBW69" s="555"/>
      <c r="UBX69" s="555"/>
      <c r="UBY69" s="555" t="s">
        <v>62</v>
      </c>
      <c r="UBZ69" s="555"/>
      <c r="UCA69" s="555"/>
      <c r="UCB69" s="555"/>
      <c r="UCC69" s="555"/>
      <c r="UCD69" s="555"/>
      <c r="UCE69" s="555"/>
      <c r="UCF69" s="555"/>
      <c r="UCG69" s="555" t="s">
        <v>62</v>
      </c>
      <c r="UCH69" s="555"/>
      <c r="UCI69" s="555"/>
      <c r="UCJ69" s="555"/>
      <c r="UCK69" s="555"/>
      <c r="UCL69" s="555"/>
      <c r="UCM69" s="555"/>
      <c r="UCN69" s="555"/>
      <c r="UCO69" s="555" t="s">
        <v>62</v>
      </c>
      <c r="UCP69" s="555"/>
      <c r="UCQ69" s="555"/>
      <c r="UCR69" s="555"/>
      <c r="UCS69" s="555"/>
      <c r="UCT69" s="555"/>
      <c r="UCU69" s="555"/>
      <c r="UCV69" s="555"/>
      <c r="UCW69" s="555" t="s">
        <v>62</v>
      </c>
      <c r="UCX69" s="555"/>
      <c r="UCY69" s="555"/>
      <c r="UCZ69" s="555"/>
      <c r="UDA69" s="555"/>
      <c r="UDB69" s="555"/>
      <c r="UDC69" s="555"/>
      <c r="UDD69" s="555"/>
      <c r="UDE69" s="555" t="s">
        <v>62</v>
      </c>
      <c r="UDF69" s="555"/>
      <c r="UDG69" s="555"/>
      <c r="UDH69" s="555"/>
      <c r="UDI69" s="555"/>
      <c r="UDJ69" s="555"/>
      <c r="UDK69" s="555"/>
      <c r="UDL69" s="555"/>
      <c r="UDM69" s="555" t="s">
        <v>62</v>
      </c>
      <c r="UDN69" s="555"/>
      <c r="UDO69" s="555"/>
      <c r="UDP69" s="555"/>
      <c r="UDQ69" s="555"/>
      <c r="UDR69" s="555"/>
      <c r="UDS69" s="555"/>
      <c r="UDT69" s="555"/>
      <c r="UDU69" s="555" t="s">
        <v>62</v>
      </c>
      <c r="UDV69" s="555"/>
      <c r="UDW69" s="555"/>
      <c r="UDX69" s="555"/>
      <c r="UDY69" s="555"/>
      <c r="UDZ69" s="555"/>
      <c r="UEA69" s="555"/>
      <c r="UEB69" s="555"/>
      <c r="UEC69" s="555" t="s">
        <v>62</v>
      </c>
      <c r="UED69" s="555"/>
      <c r="UEE69" s="555"/>
      <c r="UEF69" s="555"/>
      <c r="UEG69" s="555"/>
      <c r="UEH69" s="555"/>
      <c r="UEI69" s="555"/>
      <c r="UEJ69" s="555"/>
      <c r="UEK69" s="555" t="s">
        <v>62</v>
      </c>
      <c r="UEL69" s="555"/>
      <c r="UEM69" s="555"/>
      <c r="UEN69" s="555"/>
      <c r="UEO69" s="555"/>
      <c r="UEP69" s="555"/>
      <c r="UEQ69" s="555"/>
      <c r="UER69" s="555"/>
      <c r="UES69" s="555" t="s">
        <v>62</v>
      </c>
      <c r="UET69" s="555"/>
      <c r="UEU69" s="555"/>
      <c r="UEV69" s="555"/>
      <c r="UEW69" s="555"/>
      <c r="UEX69" s="555"/>
      <c r="UEY69" s="555"/>
      <c r="UEZ69" s="555"/>
      <c r="UFA69" s="555" t="s">
        <v>62</v>
      </c>
      <c r="UFB69" s="555"/>
      <c r="UFC69" s="555"/>
      <c r="UFD69" s="555"/>
      <c r="UFE69" s="555"/>
      <c r="UFF69" s="555"/>
      <c r="UFG69" s="555"/>
      <c r="UFH69" s="555"/>
      <c r="UFI69" s="555" t="s">
        <v>62</v>
      </c>
      <c r="UFJ69" s="555"/>
      <c r="UFK69" s="555"/>
      <c r="UFL69" s="555"/>
      <c r="UFM69" s="555"/>
      <c r="UFN69" s="555"/>
      <c r="UFO69" s="555"/>
      <c r="UFP69" s="555"/>
      <c r="UFQ69" s="555" t="s">
        <v>62</v>
      </c>
      <c r="UFR69" s="555"/>
      <c r="UFS69" s="555"/>
      <c r="UFT69" s="555"/>
      <c r="UFU69" s="555"/>
      <c r="UFV69" s="555"/>
      <c r="UFW69" s="555"/>
      <c r="UFX69" s="555"/>
      <c r="UFY69" s="555" t="s">
        <v>62</v>
      </c>
      <c r="UFZ69" s="555"/>
      <c r="UGA69" s="555"/>
      <c r="UGB69" s="555"/>
      <c r="UGC69" s="555"/>
      <c r="UGD69" s="555"/>
      <c r="UGE69" s="555"/>
      <c r="UGF69" s="555"/>
      <c r="UGG69" s="555" t="s">
        <v>62</v>
      </c>
      <c r="UGH69" s="555"/>
      <c r="UGI69" s="555"/>
      <c r="UGJ69" s="555"/>
      <c r="UGK69" s="555"/>
      <c r="UGL69" s="555"/>
      <c r="UGM69" s="555"/>
      <c r="UGN69" s="555"/>
      <c r="UGO69" s="555" t="s">
        <v>62</v>
      </c>
      <c r="UGP69" s="555"/>
      <c r="UGQ69" s="555"/>
      <c r="UGR69" s="555"/>
      <c r="UGS69" s="555"/>
      <c r="UGT69" s="555"/>
      <c r="UGU69" s="555"/>
      <c r="UGV69" s="555"/>
      <c r="UGW69" s="555" t="s">
        <v>62</v>
      </c>
      <c r="UGX69" s="555"/>
      <c r="UGY69" s="555"/>
      <c r="UGZ69" s="555"/>
      <c r="UHA69" s="555"/>
      <c r="UHB69" s="555"/>
      <c r="UHC69" s="555"/>
      <c r="UHD69" s="555"/>
      <c r="UHE69" s="555" t="s">
        <v>62</v>
      </c>
      <c r="UHF69" s="555"/>
      <c r="UHG69" s="555"/>
      <c r="UHH69" s="555"/>
      <c r="UHI69" s="555"/>
      <c r="UHJ69" s="555"/>
      <c r="UHK69" s="555"/>
      <c r="UHL69" s="555"/>
      <c r="UHM69" s="555" t="s">
        <v>62</v>
      </c>
      <c r="UHN69" s="555"/>
      <c r="UHO69" s="555"/>
      <c r="UHP69" s="555"/>
      <c r="UHQ69" s="555"/>
      <c r="UHR69" s="555"/>
      <c r="UHS69" s="555"/>
      <c r="UHT69" s="555"/>
      <c r="UHU69" s="555" t="s">
        <v>62</v>
      </c>
      <c r="UHV69" s="555"/>
      <c r="UHW69" s="555"/>
      <c r="UHX69" s="555"/>
      <c r="UHY69" s="555"/>
      <c r="UHZ69" s="555"/>
      <c r="UIA69" s="555"/>
      <c r="UIB69" s="555"/>
      <c r="UIC69" s="555" t="s">
        <v>62</v>
      </c>
      <c r="UID69" s="555"/>
      <c r="UIE69" s="555"/>
      <c r="UIF69" s="555"/>
      <c r="UIG69" s="555"/>
      <c r="UIH69" s="555"/>
      <c r="UII69" s="555"/>
      <c r="UIJ69" s="555"/>
      <c r="UIK69" s="555" t="s">
        <v>62</v>
      </c>
      <c r="UIL69" s="555"/>
      <c r="UIM69" s="555"/>
      <c r="UIN69" s="555"/>
      <c r="UIO69" s="555"/>
      <c r="UIP69" s="555"/>
      <c r="UIQ69" s="555"/>
      <c r="UIR69" s="555"/>
      <c r="UIS69" s="555" t="s">
        <v>62</v>
      </c>
      <c r="UIT69" s="555"/>
      <c r="UIU69" s="555"/>
      <c r="UIV69" s="555"/>
      <c r="UIW69" s="555"/>
      <c r="UIX69" s="555"/>
      <c r="UIY69" s="555"/>
      <c r="UIZ69" s="555"/>
      <c r="UJA69" s="555" t="s">
        <v>62</v>
      </c>
      <c r="UJB69" s="555"/>
      <c r="UJC69" s="555"/>
      <c r="UJD69" s="555"/>
      <c r="UJE69" s="555"/>
      <c r="UJF69" s="555"/>
      <c r="UJG69" s="555"/>
      <c r="UJH69" s="555"/>
      <c r="UJI69" s="555" t="s">
        <v>62</v>
      </c>
      <c r="UJJ69" s="555"/>
      <c r="UJK69" s="555"/>
      <c r="UJL69" s="555"/>
      <c r="UJM69" s="555"/>
      <c r="UJN69" s="555"/>
      <c r="UJO69" s="555"/>
      <c r="UJP69" s="555"/>
      <c r="UJQ69" s="555" t="s">
        <v>62</v>
      </c>
      <c r="UJR69" s="555"/>
      <c r="UJS69" s="555"/>
      <c r="UJT69" s="555"/>
      <c r="UJU69" s="555"/>
      <c r="UJV69" s="555"/>
      <c r="UJW69" s="555"/>
      <c r="UJX69" s="555"/>
      <c r="UJY69" s="555" t="s">
        <v>62</v>
      </c>
      <c r="UJZ69" s="555"/>
      <c r="UKA69" s="555"/>
      <c r="UKB69" s="555"/>
      <c r="UKC69" s="555"/>
      <c r="UKD69" s="555"/>
      <c r="UKE69" s="555"/>
      <c r="UKF69" s="555"/>
      <c r="UKG69" s="555" t="s">
        <v>62</v>
      </c>
      <c r="UKH69" s="555"/>
      <c r="UKI69" s="555"/>
      <c r="UKJ69" s="555"/>
      <c r="UKK69" s="555"/>
      <c r="UKL69" s="555"/>
      <c r="UKM69" s="555"/>
      <c r="UKN69" s="555"/>
      <c r="UKO69" s="555" t="s">
        <v>62</v>
      </c>
      <c r="UKP69" s="555"/>
      <c r="UKQ69" s="555"/>
      <c r="UKR69" s="555"/>
      <c r="UKS69" s="555"/>
      <c r="UKT69" s="555"/>
      <c r="UKU69" s="555"/>
      <c r="UKV69" s="555"/>
      <c r="UKW69" s="555" t="s">
        <v>62</v>
      </c>
      <c r="UKX69" s="555"/>
      <c r="UKY69" s="555"/>
      <c r="UKZ69" s="555"/>
      <c r="ULA69" s="555"/>
      <c r="ULB69" s="555"/>
      <c r="ULC69" s="555"/>
      <c r="ULD69" s="555"/>
      <c r="ULE69" s="555" t="s">
        <v>62</v>
      </c>
      <c r="ULF69" s="555"/>
      <c r="ULG69" s="555"/>
      <c r="ULH69" s="555"/>
      <c r="ULI69" s="555"/>
      <c r="ULJ69" s="555"/>
      <c r="ULK69" s="555"/>
      <c r="ULL69" s="555"/>
      <c r="ULM69" s="555" t="s">
        <v>62</v>
      </c>
      <c r="ULN69" s="555"/>
      <c r="ULO69" s="555"/>
      <c r="ULP69" s="555"/>
      <c r="ULQ69" s="555"/>
      <c r="ULR69" s="555"/>
      <c r="ULS69" s="555"/>
      <c r="ULT69" s="555"/>
      <c r="ULU69" s="555" t="s">
        <v>62</v>
      </c>
      <c r="ULV69" s="555"/>
      <c r="ULW69" s="555"/>
      <c r="ULX69" s="555"/>
      <c r="ULY69" s="555"/>
      <c r="ULZ69" s="555"/>
      <c r="UMA69" s="555"/>
      <c r="UMB69" s="555"/>
      <c r="UMC69" s="555" t="s">
        <v>62</v>
      </c>
      <c r="UMD69" s="555"/>
      <c r="UME69" s="555"/>
      <c r="UMF69" s="555"/>
      <c r="UMG69" s="555"/>
      <c r="UMH69" s="555"/>
      <c r="UMI69" s="555"/>
      <c r="UMJ69" s="555"/>
      <c r="UMK69" s="555" t="s">
        <v>62</v>
      </c>
      <c r="UML69" s="555"/>
      <c r="UMM69" s="555"/>
      <c r="UMN69" s="555"/>
      <c r="UMO69" s="555"/>
      <c r="UMP69" s="555"/>
      <c r="UMQ69" s="555"/>
      <c r="UMR69" s="555"/>
      <c r="UMS69" s="555" t="s">
        <v>62</v>
      </c>
      <c r="UMT69" s="555"/>
      <c r="UMU69" s="555"/>
      <c r="UMV69" s="555"/>
      <c r="UMW69" s="555"/>
      <c r="UMX69" s="555"/>
      <c r="UMY69" s="555"/>
      <c r="UMZ69" s="555"/>
      <c r="UNA69" s="555" t="s">
        <v>62</v>
      </c>
      <c r="UNB69" s="555"/>
      <c r="UNC69" s="555"/>
      <c r="UND69" s="555"/>
      <c r="UNE69" s="555"/>
      <c r="UNF69" s="555"/>
      <c r="UNG69" s="555"/>
      <c r="UNH69" s="555"/>
      <c r="UNI69" s="555" t="s">
        <v>62</v>
      </c>
      <c r="UNJ69" s="555"/>
      <c r="UNK69" s="555"/>
      <c r="UNL69" s="555"/>
      <c r="UNM69" s="555"/>
      <c r="UNN69" s="555"/>
      <c r="UNO69" s="555"/>
      <c r="UNP69" s="555"/>
      <c r="UNQ69" s="555" t="s">
        <v>62</v>
      </c>
      <c r="UNR69" s="555"/>
      <c r="UNS69" s="555"/>
      <c r="UNT69" s="555"/>
      <c r="UNU69" s="555"/>
      <c r="UNV69" s="555"/>
      <c r="UNW69" s="555"/>
      <c r="UNX69" s="555"/>
      <c r="UNY69" s="555" t="s">
        <v>62</v>
      </c>
      <c r="UNZ69" s="555"/>
      <c r="UOA69" s="555"/>
      <c r="UOB69" s="555"/>
      <c r="UOC69" s="555"/>
      <c r="UOD69" s="555"/>
      <c r="UOE69" s="555"/>
      <c r="UOF69" s="555"/>
      <c r="UOG69" s="555" t="s">
        <v>62</v>
      </c>
      <c r="UOH69" s="555"/>
      <c r="UOI69" s="555"/>
      <c r="UOJ69" s="555"/>
      <c r="UOK69" s="555"/>
      <c r="UOL69" s="555"/>
      <c r="UOM69" s="555"/>
      <c r="UON69" s="555"/>
      <c r="UOO69" s="555" t="s">
        <v>62</v>
      </c>
      <c r="UOP69" s="555"/>
      <c r="UOQ69" s="555"/>
      <c r="UOR69" s="555"/>
      <c r="UOS69" s="555"/>
      <c r="UOT69" s="555"/>
      <c r="UOU69" s="555"/>
      <c r="UOV69" s="555"/>
      <c r="UOW69" s="555" t="s">
        <v>62</v>
      </c>
      <c r="UOX69" s="555"/>
      <c r="UOY69" s="555"/>
      <c r="UOZ69" s="555"/>
      <c r="UPA69" s="555"/>
      <c r="UPB69" s="555"/>
      <c r="UPC69" s="555"/>
      <c r="UPD69" s="555"/>
      <c r="UPE69" s="555" t="s">
        <v>62</v>
      </c>
      <c r="UPF69" s="555"/>
      <c r="UPG69" s="555"/>
      <c r="UPH69" s="555"/>
      <c r="UPI69" s="555"/>
      <c r="UPJ69" s="555"/>
      <c r="UPK69" s="555"/>
      <c r="UPL69" s="555"/>
      <c r="UPM69" s="555" t="s">
        <v>62</v>
      </c>
      <c r="UPN69" s="555"/>
      <c r="UPO69" s="555"/>
      <c r="UPP69" s="555"/>
      <c r="UPQ69" s="555"/>
      <c r="UPR69" s="555"/>
      <c r="UPS69" s="555"/>
      <c r="UPT69" s="555"/>
      <c r="UPU69" s="555" t="s">
        <v>62</v>
      </c>
      <c r="UPV69" s="555"/>
      <c r="UPW69" s="555"/>
      <c r="UPX69" s="555"/>
      <c r="UPY69" s="555"/>
      <c r="UPZ69" s="555"/>
      <c r="UQA69" s="555"/>
      <c r="UQB69" s="555"/>
      <c r="UQC69" s="555" t="s">
        <v>62</v>
      </c>
      <c r="UQD69" s="555"/>
      <c r="UQE69" s="555"/>
      <c r="UQF69" s="555"/>
      <c r="UQG69" s="555"/>
      <c r="UQH69" s="555"/>
      <c r="UQI69" s="555"/>
      <c r="UQJ69" s="555"/>
      <c r="UQK69" s="555" t="s">
        <v>62</v>
      </c>
      <c r="UQL69" s="555"/>
      <c r="UQM69" s="555"/>
      <c r="UQN69" s="555"/>
      <c r="UQO69" s="555"/>
      <c r="UQP69" s="555"/>
      <c r="UQQ69" s="555"/>
      <c r="UQR69" s="555"/>
      <c r="UQS69" s="555" t="s">
        <v>62</v>
      </c>
      <c r="UQT69" s="555"/>
      <c r="UQU69" s="555"/>
      <c r="UQV69" s="555"/>
      <c r="UQW69" s="555"/>
      <c r="UQX69" s="555"/>
      <c r="UQY69" s="555"/>
      <c r="UQZ69" s="555"/>
      <c r="URA69" s="555" t="s">
        <v>62</v>
      </c>
      <c r="URB69" s="555"/>
      <c r="URC69" s="555"/>
      <c r="URD69" s="555"/>
      <c r="URE69" s="555"/>
      <c r="URF69" s="555"/>
      <c r="URG69" s="555"/>
      <c r="URH69" s="555"/>
      <c r="URI69" s="555" t="s">
        <v>62</v>
      </c>
      <c r="URJ69" s="555"/>
      <c r="URK69" s="555"/>
      <c r="URL69" s="555"/>
      <c r="URM69" s="555"/>
      <c r="URN69" s="555"/>
      <c r="URO69" s="555"/>
      <c r="URP69" s="555"/>
      <c r="URQ69" s="555" t="s">
        <v>62</v>
      </c>
      <c r="URR69" s="555"/>
      <c r="URS69" s="555"/>
      <c r="URT69" s="555"/>
      <c r="URU69" s="555"/>
      <c r="URV69" s="555"/>
      <c r="URW69" s="555"/>
      <c r="URX69" s="555"/>
      <c r="URY69" s="555" t="s">
        <v>62</v>
      </c>
      <c r="URZ69" s="555"/>
      <c r="USA69" s="555"/>
      <c r="USB69" s="555"/>
      <c r="USC69" s="555"/>
      <c r="USD69" s="555"/>
      <c r="USE69" s="555"/>
      <c r="USF69" s="555"/>
      <c r="USG69" s="555" t="s">
        <v>62</v>
      </c>
      <c r="USH69" s="555"/>
      <c r="USI69" s="555"/>
      <c r="USJ69" s="555"/>
      <c r="USK69" s="555"/>
      <c r="USL69" s="555"/>
      <c r="USM69" s="555"/>
      <c r="USN69" s="555"/>
      <c r="USO69" s="555" t="s">
        <v>62</v>
      </c>
      <c r="USP69" s="555"/>
      <c r="USQ69" s="555"/>
      <c r="USR69" s="555"/>
      <c r="USS69" s="555"/>
      <c r="UST69" s="555"/>
      <c r="USU69" s="555"/>
      <c r="USV69" s="555"/>
      <c r="USW69" s="555" t="s">
        <v>62</v>
      </c>
      <c r="USX69" s="555"/>
      <c r="USY69" s="555"/>
      <c r="USZ69" s="555"/>
      <c r="UTA69" s="555"/>
      <c r="UTB69" s="555"/>
      <c r="UTC69" s="555"/>
      <c r="UTD69" s="555"/>
      <c r="UTE69" s="555" t="s">
        <v>62</v>
      </c>
      <c r="UTF69" s="555"/>
      <c r="UTG69" s="555"/>
      <c r="UTH69" s="555"/>
      <c r="UTI69" s="555"/>
      <c r="UTJ69" s="555"/>
      <c r="UTK69" s="555"/>
      <c r="UTL69" s="555"/>
      <c r="UTM69" s="555" t="s">
        <v>62</v>
      </c>
      <c r="UTN69" s="555"/>
      <c r="UTO69" s="555"/>
      <c r="UTP69" s="555"/>
      <c r="UTQ69" s="555"/>
      <c r="UTR69" s="555"/>
      <c r="UTS69" s="555"/>
      <c r="UTT69" s="555"/>
      <c r="UTU69" s="555" t="s">
        <v>62</v>
      </c>
      <c r="UTV69" s="555"/>
      <c r="UTW69" s="555"/>
      <c r="UTX69" s="555"/>
      <c r="UTY69" s="555"/>
      <c r="UTZ69" s="555"/>
      <c r="UUA69" s="555"/>
      <c r="UUB69" s="555"/>
      <c r="UUC69" s="555" t="s">
        <v>62</v>
      </c>
      <c r="UUD69" s="555"/>
      <c r="UUE69" s="555"/>
      <c r="UUF69" s="555"/>
      <c r="UUG69" s="555"/>
      <c r="UUH69" s="555"/>
      <c r="UUI69" s="555"/>
      <c r="UUJ69" s="555"/>
      <c r="UUK69" s="555" t="s">
        <v>62</v>
      </c>
      <c r="UUL69" s="555"/>
      <c r="UUM69" s="555"/>
      <c r="UUN69" s="555"/>
      <c r="UUO69" s="555"/>
      <c r="UUP69" s="555"/>
      <c r="UUQ69" s="555"/>
      <c r="UUR69" s="555"/>
      <c r="UUS69" s="555" t="s">
        <v>62</v>
      </c>
      <c r="UUT69" s="555"/>
      <c r="UUU69" s="555"/>
      <c r="UUV69" s="555"/>
      <c r="UUW69" s="555"/>
      <c r="UUX69" s="555"/>
      <c r="UUY69" s="555"/>
      <c r="UUZ69" s="555"/>
      <c r="UVA69" s="555" t="s">
        <v>62</v>
      </c>
      <c r="UVB69" s="555"/>
      <c r="UVC69" s="555"/>
      <c r="UVD69" s="555"/>
      <c r="UVE69" s="555"/>
      <c r="UVF69" s="555"/>
      <c r="UVG69" s="555"/>
      <c r="UVH69" s="555"/>
      <c r="UVI69" s="555" t="s">
        <v>62</v>
      </c>
      <c r="UVJ69" s="555"/>
      <c r="UVK69" s="555"/>
      <c r="UVL69" s="555"/>
      <c r="UVM69" s="555"/>
      <c r="UVN69" s="555"/>
      <c r="UVO69" s="555"/>
      <c r="UVP69" s="555"/>
      <c r="UVQ69" s="555" t="s">
        <v>62</v>
      </c>
      <c r="UVR69" s="555"/>
      <c r="UVS69" s="555"/>
      <c r="UVT69" s="555"/>
      <c r="UVU69" s="555"/>
      <c r="UVV69" s="555"/>
      <c r="UVW69" s="555"/>
      <c r="UVX69" s="555"/>
      <c r="UVY69" s="555" t="s">
        <v>62</v>
      </c>
      <c r="UVZ69" s="555"/>
      <c r="UWA69" s="555"/>
      <c r="UWB69" s="555"/>
      <c r="UWC69" s="555"/>
      <c r="UWD69" s="555"/>
      <c r="UWE69" s="555"/>
      <c r="UWF69" s="555"/>
      <c r="UWG69" s="555" t="s">
        <v>62</v>
      </c>
      <c r="UWH69" s="555"/>
      <c r="UWI69" s="555"/>
      <c r="UWJ69" s="555"/>
      <c r="UWK69" s="555"/>
      <c r="UWL69" s="555"/>
      <c r="UWM69" s="555"/>
      <c r="UWN69" s="555"/>
      <c r="UWO69" s="555" t="s">
        <v>62</v>
      </c>
      <c r="UWP69" s="555"/>
      <c r="UWQ69" s="555"/>
      <c r="UWR69" s="555"/>
      <c r="UWS69" s="555"/>
      <c r="UWT69" s="555"/>
      <c r="UWU69" s="555"/>
      <c r="UWV69" s="555"/>
      <c r="UWW69" s="555" t="s">
        <v>62</v>
      </c>
      <c r="UWX69" s="555"/>
      <c r="UWY69" s="555"/>
      <c r="UWZ69" s="555"/>
      <c r="UXA69" s="555"/>
      <c r="UXB69" s="555"/>
      <c r="UXC69" s="555"/>
      <c r="UXD69" s="555"/>
      <c r="UXE69" s="555" t="s">
        <v>62</v>
      </c>
      <c r="UXF69" s="555"/>
      <c r="UXG69" s="555"/>
      <c r="UXH69" s="555"/>
      <c r="UXI69" s="555"/>
      <c r="UXJ69" s="555"/>
      <c r="UXK69" s="555"/>
      <c r="UXL69" s="555"/>
      <c r="UXM69" s="555" t="s">
        <v>62</v>
      </c>
      <c r="UXN69" s="555"/>
      <c r="UXO69" s="555"/>
      <c r="UXP69" s="555"/>
      <c r="UXQ69" s="555"/>
      <c r="UXR69" s="555"/>
      <c r="UXS69" s="555"/>
      <c r="UXT69" s="555"/>
      <c r="UXU69" s="555" t="s">
        <v>62</v>
      </c>
      <c r="UXV69" s="555"/>
      <c r="UXW69" s="555"/>
      <c r="UXX69" s="555"/>
      <c r="UXY69" s="555"/>
      <c r="UXZ69" s="555"/>
      <c r="UYA69" s="555"/>
      <c r="UYB69" s="555"/>
      <c r="UYC69" s="555" t="s">
        <v>62</v>
      </c>
      <c r="UYD69" s="555"/>
      <c r="UYE69" s="555"/>
      <c r="UYF69" s="555"/>
      <c r="UYG69" s="555"/>
      <c r="UYH69" s="555"/>
      <c r="UYI69" s="555"/>
      <c r="UYJ69" s="555"/>
      <c r="UYK69" s="555" t="s">
        <v>62</v>
      </c>
      <c r="UYL69" s="555"/>
      <c r="UYM69" s="555"/>
      <c r="UYN69" s="555"/>
      <c r="UYO69" s="555"/>
      <c r="UYP69" s="555"/>
      <c r="UYQ69" s="555"/>
      <c r="UYR69" s="555"/>
      <c r="UYS69" s="555" t="s">
        <v>62</v>
      </c>
      <c r="UYT69" s="555"/>
      <c r="UYU69" s="555"/>
      <c r="UYV69" s="555"/>
      <c r="UYW69" s="555"/>
      <c r="UYX69" s="555"/>
      <c r="UYY69" s="555"/>
      <c r="UYZ69" s="555"/>
      <c r="UZA69" s="555" t="s">
        <v>62</v>
      </c>
      <c r="UZB69" s="555"/>
      <c r="UZC69" s="555"/>
      <c r="UZD69" s="555"/>
      <c r="UZE69" s="555"/>
      <c r="UZF69" s="555"/>
      <c r="UZG69" s="555"/>
      <c r="UZH69" s="555"/>
      <c r="UZI69" s="555" t="s">
        <v>62</v>
      </c>
      <c r="UZJ69" s="555"/>
      <c r="UZK69" s="555"/>
      <c r="UZL69" s="555"/>
      <c r="UZM69" s="555"/>
      <c r="UZN69" s="555"/>
      <c r="UZO69" s="555"/>
      <c r="UZP69" s="555"/>
      <c r="UZQ69" s="555" t="s">
        <v>62</v>
      </c>
      <c r="UZR69" s="555"/>
      <c r="UZS69" s="555"/>
      <c r="UZT69" s="555"/>
      <c r="UZU69" s="555"/>
      <c r="UZV69" s="555"/>
      <c r="UZW69" s="555"/>
      <c r="UZX69" s="555"/>
      <c r="UZY69" s="555" t="s">
        <v>62</v>
      </c>
      <c r="UZZ69" s="555"/>
      <c r="VAA69" s="555"/>
      <c r="VAB69" s="555"/>
      <c r="VAC69" s="555"/>
      <c r="VAD69" s="555"/>
      <c r="VAE69" s="555"/>
      <c r="VAF69" s="555"/>
      <c r="VAG69" s="555" t="s">
        <v>62</v>
      </c>
      <c r="VAH69" s="555"/>
      <c r="VAI69" s="555"/>
      <c r="VAJ69" s="555"/>
      <c r="VAK69" s="555"/>
      <c r="VAL69" s="555"/>
      <c r="VAM69" s="555"/>
      <c r="VAN69" s="555"/>
      <c r="VAO69" s="555" t="s">
        <v>62</v>
      </c>
      <c r="VAP69" s="555"/>
      <c r="VAQ69" s="555"/>
      <c r="VAR69" s="555"/>
      <c r="VAS69" s="555"/>
      <c r="VAT69" s="555"/>
      <c r="VAU69" s="555"/>
      <c r="VAV69" s="555"/>
      <c r="VAW69" s="555" t="s">
        <v>62</v>
      </c>
      <c r="VAX69" s="555"/>
      <c r="VAY69" s="555"/>
      <c r="VAZ69" s="555"/>
      <c r="VBA69" s="555"/>
      <c r="VBB69" s="555"/>
      <c r="VBC69" s="555"/>
      <c r="VBD69" s="555"/>
      <c r="VBE69" s="555" t="s">
        <v>62</v>
      </c>
      <c r="VBF69" s="555"/>
      <c r="VBG69" s="555"/>
      <c r="VBH69" s="555"/>
      <c r="VBI69" s="555"/>
      <c r="VBJ69" s="555"/>
      <c r="VBK69" s="555"/>
      <c r="VBL69" s="555"/>
      <c r="VBM69" s="555" t="s">
        <v>62</v>
      </c>
      <c r="VBN69" s="555"/>
      <c r="VBO69" s="555"/>
      <c r="VBP69" s="555"/>
      <c r="VBQ69" s="555"/>
      <c r="VBR69" s="555"/>
      <c r="VBS69" s="555"/>
      <c r="VBT69" s="555"/>
      <c r="VBU69" s="555" t="s">
        <v>62</v>
      </c>
      <c r="VBV69" s="555"/>
      <c r="VBW69" s="555"/>
      <c r="VBX69" s="555"/>
      <c r="VBY69" s="555"/>
      <c r="VBZ69" s="555"/>
      <c r="VCA69" s="555"/>
      <c r="VCB69" s="555"/>
      <c r="VCC69" s="555" t="s">
        <v>62</v>
      </c>
      <c r="VCD69" s="555"/>
      <c r="VCE69" s="555"/>
      <c r="VCF69" s="555"/>
      <c r="VCG69" s="555"/>
      <c r="VCH69" s="555"/>
      <c r="VCI69" s="555"/>
      <c r="VCJ69" s="555"/>
      <c r="VCK69" s="555" t="s">
        <v>62</v>
      </c>
      <c r="VCL69" s="555"/>
      <c r="VCM69" s="555"/>
      <c r="VCN69" s="555"/>
      <c r="VCO69" s="555"/>
      <c r="VCP69" s="555"/>
      <c r="VCQ69" s="555"/>
      <c r="VCR69" s="555"/>
      <c r="VCS69" s="555" t="s">
        <v>62</v>
      </c>
      <c r="VCT69" s="555"/>
      <c r="VCU69" s="555"/>
      <c r="VCV69" s="555"/>
      <c r="VCW69" s="555"/>
      <c r="VCX69" s="555"/>
      <c r="VCY69" s="555"/>
      <c r="VCZ69" s="555"/>
      <c r="VDA69" s="555" t="s">
        <v>62</v>
      </c>
      <c r="VDB69" s="555"/>
      <c r="VDC69" s="555"/>
      <c r="VDD69" s="555"/>
      <c r="VDE69" s="555"/>
      <c r="VDF69" s="555"/>
      <c r="VDG69" s="555"/>
      <c r="VDH69" s="555"/>
      <c r="VDI69" s="555" t="s">
        <v>62</v>
      </c>
      <c r="VDJ69" s="555"/>
      <c r="VDK69" s="555"/>
      <c r="VDL69" s="555"/>
      <c r="VDM69" s="555"/>
      <c r="VDN69" s="555"/>
      <c r="VDO69" s="555"/>
      <c r="VDP69" s="555"/>
      <c r="VDQ69" s="555" t="s">
        <v>62</v>
      </c>
      <c r="VDR69" s="555"/>
      <c r="VDS69" s="555"/>
      <c r="VDT69" s="555"/>
      <c r="VDU69" s="555"/>
      <c r="VDV69" s="555"/>
      <c r="VDW69" s="555"/>
      <c r="VDX69" s="555"/>
      <c r="VDY69" s="555" t="s">
        <v>62</v>
      </c>
      <c r="VDZ69" s="555"/>
      <c r="VEA69" s="555"/>
      <c r="VEB69" s="555"/>
      <c r="VEC69" s="555"/>
      <c r="VED69" s="555"/>
      <c r="VEE69" s="555"/>
      <c r="VEF69" s="555"/>
      <c r="VEG69" s="555" t="s">
        <v>62</v>
      </c>
      <c r="VEH69" s="555"/>
      <c r="VEI69" s="555"/>
      <c r="VEJ69" s="555"/>
      <c r="VEK69" s="555"/>
      <c r="VEL69" s="555"/>
      <c r="VEM69" s="555"/>
      <c r="VEN69" s="555"/>
      <c r="VEO69" s="555" t="s">
        <v>62</v>
      </c>
      <c r="VEP69" s="555"/>
      <c r="VEQ69" s="555"/>
      <c r="VER69" s="555"/>
      <c r="VES69" s="555"/>
      <c r="VET69" s="555"/>
      <c r="VEU69" s="555"/>
      <c r="VEV69" s="555"/>
      <c r="VEW69" s="555" t="s">
        <v>62</v>
      </c>
      <c r="VEX69" s="555"/>
      <c r="VEY69" s="555"/>
      <c r="VEZ69" s="555"/>
      <c r="VFA69" s="555"/>
      <c r="VFB69" s="555"/>
      <c r="VFC69" s="555"/>
      <c r="VFD69" s="555"/>
      <c r="VFE69" s="555" t="s">
        <v>62</v>
      </c>
      <c r="VFF69" s="555"/>
      <c r="VFG69" s="555"/>
      <c r="VFH69" s="555"/>
      <c r="VFI69" s="555"/>
      <c r="VFJ69" s="555"/>
      <c r="VFK69" s="555"/>
      <c r="VFL69" s="555"/>
      <c r="VFM69" s="555" t="s">
        <v>62</v>
      </c>
      <c r="VFN69" s="555"/>
      <c r="VFO69" s="555"/>
      <c r="VFP69" s="555"/>
      <c r="VFQ69" s="555"/>
      <c r="VFR69" s="555"/>
      <c r="VFS69" s="555"/>
      <c r="VFT69" s="555"/>
      <c r="VFU69" s="555" t="s">
        <v>62</v>
      </c>
      <c r="VFV69" s="555"/>
      <c r="VFW69" s="555"/>
      <c r="VFX69" s="555"/>
      <c r="VFY69" s="555"/>
      <c r="VFZ69" s="555"/>
      <c r="VGA69" s="555"/>
      <c r="VGB69" s="555"/>
      <c r="VGC69" s="555" t="s">
        <v>62</v>
      </c>
      <c r="VGD69" s="555"/>
      <c r="VGE69" s="555"/>
      <c r="VGF69" s="555"/>
      <c r="VGG69" s="555"/>
      <c r="VGH69" s="555"/>
      <c r="VGI69" s="555"/>
      <c r="VGJ69" s="555"/>
      <c r="VGK69" s="555" t="s">
        <v>62</v>
      </c>
      <c r="VGL69" s="555"/>
      <c r="VGM69" s="555"/>
      <c r="VGN69" s="555"/>
      <c r="VGO69" s="555"/>
      <c r="VGP69" s="555"/>
      <c r="VGQ69" s="555"/>
      <c r="VGR69" s="555"/>
      <c r="VGS69" s="555" t="s">
        <v>62</v>
      </c>
      <c r="VGT69" s="555"/>
      <c r="VGU69" s="555"/>
      <c r="VGV69" s="555"/>
      <c r="VGW69" s="555"/>
      <c r="VGX69" s="555"/>
      <c r="VGY69" s="555"/>
      <c r="VGZ69" s="555"/>
      <c r="VHA69" s="555" t="s">
        <v>62</v>
      </c>
      <c r="VHB69" s="555"/>
      <c r="VHC69" s="555"/>
      <c r="VHD69" s="555"/>
      <c r="VHE69" s="555"/>
      <c r="VHF69" s="555"/>
      <c r="VHG69" s="555"/>
      <c r="VHH69" s="555"/>
      <c r="VHI69" s="555" t="s">
        <v>62</v>
      </c>
      <c r="VHJ69" s="555"/>
      <c r="VHK69" s="555"/>
      <c r="VHL69" s="555"/>
      <c r="VHM69" s="555"/>
      <c r="VHN69" s="555"/>
      <c r="VHO69" s="555"/>
      <c r="VHP69" s="555"/>
      <c r="VHQ69" s="555" t="s">
        <v>62</v>
      </c>
      <c r="VHR69" s="555"/>
      <c r="VHS69" s="555"/>
      <c r="VHT69" s="555"/>
      <c r="VHU69" s="555"/>
      <c r="VHV69" s="555"/>
      <c r="VHW69" s="555"/>
      <c r="VHX69" s="555"/>
      <c r="VHY69" s="555" t="s">
        <v>62</v>
      </c>
      <c r="VHZ69" s="555"/>
      <c r="VIA69" s="555"/>
      <c r="VIB69" s="555"/>
      <c r="VIC69" s="555"/>
      <c r="VID69" s="555"/>
      <c r="VIE69" s="555"/>
      <c r="VIF69" s="555"/>
      <c r="VIG69" s="555" t="s">
        <v>62</v>
      </c>
      <c r="VIH69" s="555"/>
      <c r="VII69" s="555"/>
      <c r="VIJ69" s="555"/>
      <c r="VIK69" s="555"/>
      <c r="VIL69" s="555"/>
      <c r="VIM69" s="555"/>
      <c r="VIN69" s="555"/>
      <c r="VIO69" s="555" t="s">
        <v>62</v>
      </c>
      <c r="VIP69" s="555"/>
      <c r="VIQ69" s="555"/>
      <c r="VIR69" s="555"/>
      <c r="VIS69" s="555"/>
      <c r="VIT69" s="555"/>
      <c r="VIU69" s="555"/>
      <c r="VIV69" s="555"/>
      <c r="VIW69" s="555" t="s">
        <v>62</v>
      </c>
      <c r="VIX69" s="555"/>
      <c r="VIY69" s="555"/>
      <c r="VIZ69" s="555"/>
      <c r="VJA69" s="555"/>
      <c r="VJB69" s="555"/>
      <c r="VJC69" s="555"/>
      <c r="VJD69" s="555"/>
      <c r="VJE69" s="555" t="s">
        <v>62</v>
      </c>
      <c r="VJF69" s="555"/>
      <c r="VJG69" s="555"/>
      <c r="VJH69" s="555"/>
      <c r="VJI69" s="555"/>
      <c r="VJJ69" s="555"/>
      <c r="VJK69" s="555"/>
      <c r="VJL69" s="555"/>
      <c r="VJM69" s="555" t="s">
        <v>62</v>
      </c>
      <c r="VJN69" s="555"/>
      <c r="VJO69" s="555"/>
      <c r="VJP69" s="555"/>
      <c r="VJQ69" s="555"/>
      <c r="VJR69" s="555"/>
      <c r="VJS69" s="555"/>
      <c r="VJT69" s="555"/>
      <c r="VJU69" s="555" t="s">
        <v>62</v>
      </c>
      <c r="VJV69" s="555"/>
      <c r="VJW69" s="555"/>
      <c r="VJX69" s="555"/>
      <c r="VJY69" s="555"/>
      <c r="VJZ69" s="555"/>
      <c r="VKA69" s="555"/>
      <c r="VKB69" s="555"/>
      <c r="VKC69" s="555" t="s">
        <v>62</v>
      </c>
      <c r="VKD69" s="555"/>
      <c r="VKE69" s="555"/>
      <c r="VKF69" s="555"/>
      <c r="VKG69" s="555"/>
      <c r="VKH69" s="555"/>
      <c r="VKI69" s="555"/>
      <c r="VKJ69" s="555"/>
      <c r="VKK69" s="555" t="s">
        <v>62</v>
      </c>
      <c r="VKL69" s="555"/>
      <c r="VKM69" s="555"/>
      <c r="VKN69" s="555"/>
      <c r="VKO69" s="555"/>
      <c r="VKP69" s="555"/>
      <c r="VKQ69" s="555"/>
      <c r="VKR69" s="555"/>
      <c r="VKS69" s="555" t="s">
        <v>62</v>
      </c>
      <c r="VKT69" s="555"/>
      <c r="VKU69" s="555"/>
      <c r="VKV69" s="555"/>
      <c r="VKW69" s="555"/>
      <c r="VKX69" s="555"/>
      <c r="VKY69" s="555"/>
      <c r="VKZ69" s="555"/>
      <c r="VLA69" s="555" t="s">
        <v>62</v>
      </c>
      <c r="VLB69" s="555"/>
      <c r="VLC69" s="555"/>
      <c r="VLD69" s="555"/>
      <c r="VLE69" s="555"/>
      <c r="VLF69" s="555"/>
      <c r="VLG69" s="555"/>
      <c r="VLH69" s="555"/>
      <c r="VLI69" s="555" t="s">
        <v>62</v>
      </c>
      <c r="VLJ69" s="555"/>
      <c r="VLK69" s="555"/>
      <c r="VLL69" s="555"/>
      <c r="VLM69" s="555"/>
      <c r="VLN69" s="555"/>
      <c r="VLO69" s="555"/>
      <c r="VLP69" s="555"/>
      <c r="VLQ69" s="555" t="s">
        <v>62</v>
      </c>
      <c r="VLR69" s="555"/>
      <c r="VLS69" s="555"/>
      <c r="VLT69" s="555"/>
      <c r="VLU69" s="555"/>
      <c r="VLV69" s="555"/>
      <c r="VLW69" s="555"/>
      <c r="VLX69" s="555"/>
      <c r="VLY69" s="555" t="s">
        <v>62</v>
      </c>
      <c r="VLZ69" s="555"/>
      <c r="VMA69" s="555"/>
      <c r="VMB69" s="555"/>
      <c r="VMC69" s="555"/>
      <c r="VMD69" s="555"/>
      <c r="VME69" s="555"/>
      <c r="VMF69" s="555"/>
      <c r="VMG69" s="555" t="s">
        <v>62</v>
      </c>
      <c r="VMH69" s="555"/>
      <c r="VMI69" s="555"/>
      <c r="VMJ69" s="555"/>
      <c r="VMK69" s="555"/>
      <c r="VML69" s="555"/>
      <c r="VMM69" s="555"/>
      <c r="VMN69" s="555"/>
      <c r="VMO69" s="555" t="s">
        <v>62</v>
      </c>
      <c r="VMP69" s="555"/>
      <c r="VMQ69" s="555"/>
      <c r="VMR69" s="555"/>
      <c r="VMS69" s="555"/>
      <c r="VMT69" s="555"/>
      <c r="VMU69" s="555"/>
      <c r="VMV69" s="555"/>
      <c r="VMW69" s="555" t="s">
        <v>62</v>
      </c>
      <c r="VMX69" s="555"/>
      <c r="VMY69" s="555"/>
      <c r="VMZ69" s="555"/>
      <c r="VNA69" s="555"/>
      <c r="VNB69" s="555"/>
      <c r="VNC69" s="555"/>
      <c r="VND69" s="555"/>
      <c r="VNE69" s="555" t="s">
        <v>62</v>
      </c>
      <c r="VNF69" s="555"/>
      <c r="VNG69" s="555"/>
      <c r="VNH69" s="555"/>
      <c r="VNI69" s="555"/>
      <c r="VNJ69" s="555"/>
      <c r="VNK69" s="555"/>
      <c r="VNL69" s="555"/>
      <c r="VNM69" s="555" t="s">
        <v>62</v>
      </c>
      <c r="VNN69" s="555"/>
      <c r="VNO69" s="555"/>
      <c r="VNP69" s="555"/>
      <c r="VNQ69" s="555"/>
      <c r="VNR69" s="555"/>
      <c r="VNS69" s="555"/>
      <c r="VNT69" s="555"/>
      <c r="VNU69" s="555" t="s">
        <v>62</v>
      </c>
      <c r="VNV69" s="555"/>
      <c r="VNW69" s="555"/>
      <c r="VNX69" s="555"/>
      <c r="VNY69" s="555"/>
      <c r="VNZ69" s="555"/>
      <c r="VOA69" s="555"/>
      <c r="VOB69" s="555"/>
      <c r="VOC69" s="555" t="s">
        <v>62</v>
      </c>
      <c r="VOD69" s="555"/>
      <c r="VOE69" s="555"/>
      <c r="VOF69" s="555"/>
      <c r="VOG69" s="555"/>
      <c r="VOH69" s="555"/>
      <c r="VOI69" s="555"/>
      <c r="VOJ69" s="555"/>
      <c r="VOK69" s="555" t="s">
        <v>62</v>
      </c>
      <c r="VOL69" s="555"/>
      <c r="VOM69" s="555"/>
      <c r="VON69" s="555"/>
      <c r="VOO69" s="555"/>
      <c r="VOP69" s="555"/>
      <c r="VOQ69" s="555"/>
      <c r="VOR69" s="555"/>
      <c r="VOS69" s="555" t="s">
        <v>62</v>
      </c>
      <c r="VOT69" s="555"/>
      <c r="VOU69" s="555"/>
      <c r="VOV69" s="555"/>
      <c r="VOW69" s="555"/>
      <c r="VOX69" s="555"/>
      <c r="VOY69" s="555"/>
      <c r="VOZ69" s="555"/>
      <c r="VPA69" s="555" t="s">
        <v>62</v>
      </c>
      <c r="VPB69" s="555"/>
      <c r="VPC69" s="555"/>
      <c r="VPD69" s="555"/>
      <c r="VPE69" s="555"/>
      <c r="VPF69" s="555"/>
      <c r="VPG69" s="555"/>
      <c r="VPH69" s="555"/>
      <c r="VPI69" s="555" t="s">
        <v>62</v>
      </c>
      <c r="VPJ69" s="555"/>
      <c r="VPK69" s="555"/>
      <c r="VPL69" s="555"/>
      <c r="VPM69" s="555"/>
      <c r="VPN69" s="555"/>
      <c r="VPO69" s="555"/>
      <c r="VPP69" s="555"/>
      <c r="VPQ69" s="555" t="s">
        <v>62</v>
      </c>
      <c r="VPR69" s="555"/>
      <c r="VPS69" s="555"/>
      <c r="VPT69" s="555"/>
      <c r="VPU69" s="555"/>
      <c r="VPV69" s="555"/>
      <c r="VPW69" s="555"/>
      <c r="VPX69" s="555"/>
      <c r="VPY69" s="555" t="s">
        <v>62</v>
      </c>
      <c r="VPZ69" s="555"/>
      <c r="VQA69" s="555"/>
      <c r="VQB69" s="555"/>
      <c r="VQC69" s="555"/>
      <c r="VQD69" s="555"/>
      <c r="VQE69" s="555"/>
      <c r="VQF69" s="555"/>
      <c r="VQG69" s="555" t="s">
        <v>62</v>
      </c>
      <c r="VQH69" s="555"/>
      <c r="VQI69" s="555"/>
      <c r="VQJ69" s="555"/>
      <c r="VQK69" s="555"/>
      <c r="VQL69" s="555"/>
      <c r="VQM69" s="555"/>
      <c r="VQN69" s="555"/>
      <c r="VQO69" s="555" t="s">
        <v>62</v>
      </c>
      <c r="VQP69" s="555"/>
      <c r="VQQ69" s="555"/>
      <c r="VQR69" s="555"/>
      <c r="VQS69" s="555"/>
      <c r="VQT69" s="555"/>
      <c r="VQU69" s="555"/>
      <c r="VQV69" s="555"/>
      <c r="VQW69" s="555" t="s">
        <v>62</v>
      </c>
      <c r="VQX69" s="555"/>
      <c r="VQY69" s="555"/>
      <c r="VQZ69" s="555"/>
      <c r="VRA69" s="555"/>
      <c r="VRB69" s="555"/>
      <c r="VRC69" s="555"/>
      <c r="VRD69" s="555"/>
      <c r="VRE69" s="555" t="s">
        <v>62</v>
      </c>
      <c r="VRF69" s="555"/>
      <c r="VRG69" s="555"/>
      <c r="VRH69" s="555"/>
      <c r="VRI69" s="555"/>
      <c r="VRJ69" s="555"/>
      <c r="VRK69" s="555"/>
      <c r="VRL69" s="555"/>
      <c r="VRM69" s="555" t="s">
        <v>62</v>
      </c>
      <c r="VRN69" s="555"/>
      <c r="VRO69" s="555"/>
      <c r="VRP69" s="555"/>
      <c r="VRQ69" s="555"/>
      <c r="VRR69" s="555"/>
      <c r="VRS69" s="555"/>
      <c r="VRT69" s="555"/>
      <c r="VRU69" s="555" t="s">
        <v>62</v>
      </c>
      <c r="VRV69" s="555"/>
      <c r="VRW69" s="555"/>
      <c r="VRX69" s="555"/>
      <c r="VRY69" s="555"/>
      <c r="VRZ69" s="555"/>
      <c r="VSA69" s="555"/>
      <c r="VSB69" s="555"/>
      <c r="VSC69" s="555" t="s">
        <v>62</v>
      </c>
      <c r="VSD69" s="555"/>
      <c r="VSE69" s="555"/>
      <c r="VSF69" s="555"/>
      <c r="VSG69" s="555"/>
      <c r="VSH69" s="555"/>
      <c r="VSI69" s="555"/>
      <c r="VSJ69" s="555"/>
      <c r="VSK69" s="555" t="s">
        <v>62</v>
      </c>
      <c r="VSL69" s="555"/>
      <c r="VSM69" s="555"/>
      <c r="VSN69" s="555"/>
      <c r="VSO69" s="555"/>
      <c r="VSP69" s="555"/>
      <c r="VSQ69" s="555"/>
      <c r="VSR69" s="555"/>
      <c r="VSS69" s="555" t="s">
        <v>62</v>
      </c>
      <c r="VST69" s="555"/>
      <c r="VSU69" s="555"/>
      <c r="VSV69" s="555"/>
      <c r="VSW69" s="555"/>
      <c r="VSX69" s="555"/>
      <c r="VSY69" s="555"/>
      <c r="VSZ69" s="555"/>
      <c r="VTA69" s="555" t="s">
        <v>62</v>
      </c>
      <c r="VTB69" s="555"/>
      <c r="VTC69" s="555"/>
      <c r="VTD69" s="555"/>
      <c r="VTE69" s="555"/>
      <c r="VTF69" s="555"/>
      <c r="VTG69" s="555"/>
      <c r="VTH69" s="555"/>
      <c r="VTI69" s="555" t="s">
        <v>62</v>
      </c>
      <c r="VTJ69" s="555"/>
      <c r="VTK69" s="555"/>
      <c r="VTL69" s="555"/>
      <c r="VTM69" s="555"/>
      <c r="VTN69" s="555"/>
      <c r="VTO69" s="555"/>
      <c r="VTP69" s="555"/>
      <c r="VTQ69" s="555" t="s">
        <v>62</v>
      </c>
      <c r="VTR69" s="555"/>
      <c r="VTS69" s="555"/>
      <c r="VTT69" s="555"/>
      <c r="VTU69" s="555"/>
      <c r="VTV69" s="555"/>
      <c r="VTW69" s="555"/>
      <c r="VTX69" s="555"/>
      <c r="VTY69" s="555" t="s">
        <v>62</v>
      </c>
      <c r="VTZ69" s="555"/>
      <c r="VUA69" s="555"/>
      <c r="VUB69" s="555"/>
      <c r="VUC69" s="555"/>
      <c r="VUD69" s="555"/>
      <c r="VUE69" s="555"/>
      <c r="VUF69" s="555"/>
      <c r="VUG69" s="555" t="s">
        <v>62</v>
      </c>
      <c r="VUH69" s="555"/>
      <c r="VUI69" s="555"/>
      <c r="VUJ69" s="555"/>
      <c r="VUK69" s="555"/>
      <c r="VUL69" s="555"/>
      <c r="VUM69" s="555"/>
      <c r="VUN69" s="555"/>
      <c r="VUO69" s="555" t="s">
        <v>62</v>
      </c>
      <c r="VUP69" s="555"/>
      <c r="VUQ69" s="555"/>
      <c r="VUR69" s="555"/>
      <c r="VUS69" s="555"/>
      <c r="VUT69" s="555"/>
      <c r="VUU69" s="555"/>
      <c r="VUV69" s="555"/>
      <c r="VUW69" s="555" t="s">
        <v>62</v>
      </c>
      <c r="VUX69" s="555"/>
      <c r="VUY69" s="555"/>
      <c r="VUZ69" s="555"/>
      <c r="VVA69" s="555"/>
      <c r="VVB69" s="555"/>
      <c r="VVC69" s="555"/>
      <c r="VVD69" s="555"/>
      <c r="VVE69" s="555" t="s">
        <v>62</v>
      </c>
      <c r="VVF69" s="555"/>
      <c r="VVG69" s="555"/>
      <c r="VVH69" s="555"/>
      <c r="VVI69" s="555"/>
      <c r="VVJ69" s="555"/>
      <c r="VVK69" s="555"/>
      <c r="VVL69" s="555"/>
      <c r="VVM69" s="555" t="s">
        <v>62</v>
      </c>
      <c r="VVN69" s="555"/>
      <c r="VVO69" s="555"/>
      <c r="VVP69" s="555"/>
      <c r="VVQ69" s="555"/>
      <c r="VVR69" s="555"/>
      <c r="VVS69" s="555"/>
      <c r="VVT69" s="555"/>
      <c r="VVU69" s="555" t="s">
        <v>62</v>
      </c>
      <c r="VVV69" s="555"/>
      <c r="VVW69" s="555"/>
      <c r="VVX69" s="555"/>
      <c r="VVY69" s="555"/>
      <c r="VVZ69" s="555"/>
      <c r="VWA69" s="555"/>
      <c r="VWB69" s="555"/>
      <c r="VWC69" s="555" t="s">
        <v>62</v>
      </c>
      <c r="VWD69" s="555"/>
      <c r="VWE69" s="555"/>
      <c r="VWF69" s="555"/>
      <c r="VWG69" s="555"/>
      <c r="VWH69" s="555"/>
      <c r="VWI69" s="555"/>
      <c r="VWJ69" s="555"/>
      <c r="VWK69" s="555" t="s">
        <v>62</v>
      </c>
      <c r="VWL69" s="555"/>
      <c r="VWM69" s="555"/>
      <c r="VWN69" s="555"/>
      <c r="VWO69" s="555"/>
      <c r="VWP69" s="555"/>
      <c r="VWQ69" s="555"/>
      <c r="VWR69" s="555"/>
      <c r="VWS69" s="555" t="s">
        <v>62</v>
      </c>
      <c r="VWT69" s="555"/>
      <c r="VWU69" s="555"/>
      <c r="VWV69" s="555"/>
      <c r="VWW69" s="555"/>
      <c r="VWX69" s="555"/>
      <c r="VWY69" s="555"/>
      <c r="VWZ69" s="555"/>
      <c r="VXA69" s="555" t="s">
        <v>62</v>
      </c>
      <c r="VXB69" s="555"/>
      <c r="VXC69" s="555"/>
      <c r="VXD69" s="555"/>
      <c r="VXE69" s="555"/>
      <c r="VXF69" s="555"/>
      <c r="VXG69" s="555"/>
      <c r="VXH69" s="555"/>
      <c r="VXI69" s="555" t="s">
        <v>62</v>
      </c>
      <c r="VXJ69" s="555"/>
      <c r="VXK69" s="555"/>
      <c r="VXL69" s="555"/>
      <c r="VXM69" s="555"/>
      <c r="VXN69" s="555"/>
      <c r="VXO69" s="555"/>
      <c r="VXP69" s="555"/>
      <c r="VXQ69" s="555" t="s">
        <v>62</v>
      </c>
      <c r="VXR69" s="555"/>
      <c r="VXS69" s="555"/>
      <c r="VXT69" s="555"/>
      <c r="VXU69" s="555"/>
      <c r="VXV69" s="555"/>
      <c r="VXW69" s="555"/>
      <c r="VXX69" s="555"/>
      <c r="VXY69" s="555" t="s">
        <v>62</v>
      </c>
      <c r="VXZ69" s="555"/>
      <c r="VYA69" s="555"/>
      <c r="VYB69" s="555"/>
      <c r="VYC69" s="555"/>
      <c r="VYD69" s="555"/>
      <c r="VYE69" s="555"/>
      <c r="VYF69" s="555"/>
      <c r="VYG69" s="555" t="s">
        <v>62</v>
      </c>
      <c r="VYH69" s="555"/>
      <c r="VYI69" s="555"/>
      <c r="VYJ69" s="555"/>
      <c r="VYK69" s="555"/>
      <c r="VYL69" s="555"/>
      <c r="VYM69" s="555"/>
      <c r="VYN69" s="555"/>
      <c r="VYO69" s="555" t="s">
        <v>62</v>
      </c>
      <c r="VYP69" s="555"/>
      <c r="VYQ69" s="555"/>
      <c r="VYR69" s="555"/>
      <c r="VYS69" s="555"/>
      <c r="VYT69" s="555"/>
      <c r="VYU69" s="555"/>
      <c r="VYV69" s="555"/>
      <c r="VYW69" s="555" t="s">
        <v>62</v>
      </c>
      <c r="VYX69" s="555"/>
      <c r="VYY69" s="555"/>
      <c r="VYZ69" s="555"/>
      <c r="VZA69" s="555"/>
      <c r="VZB69" s="555"/>
      <c r="VZC69" s="555"/>
      <c r="VZD69" s="555"/>
      <c r="VZE69" s="555" t="s">
        <v>62</v>
      </c>
      <c r="VZF69" s="555"/>
      <c r="VZG69" s="555"/>
      <c r="VZH69" s="555"/>
      <c r="VZI69" s="555"/>
      <c r="VZJ69" s="555"/>
      <c r="VZK69" s="555"/>
      <c r="VZL69" s="555"/>
      <c r="VZM69" s="555" t="s">
        <v>62</v>
      </c>
      <c r="VZN69" s="555"/>
      <c r="VZO69" s="555"/>
      <c r="VZP69" s="555"/>
      <c r="VZQ69" s="555"/>
      <c r="VZR69" s="555"/>
      <c r="VZS69" s="555"/>
      <c r="VZT69" s="555"/>
      <c r="VZU69" s="555" t="s">
        <v>62</v>
      </c>
      <c r="VZV69" s="555"/>
      <c r="VZW69" s="555"/>
      <c r="VZX69" s="555"/>
      <c r="VZY69" s="555"/>
      <c r="VZZ69" s="555"/>
      <c r="WAA69" s="555"/>
      <c r="WAB69" s="555"/>
      <c r="WAC69" s="555" t="s">
        <v>62</v>
      </c>
      <c r="WAD69" s="555"/>
      <c r="WAE69" s="555"/>
      <c r="WAF69" s="555"/>
      <c r="WAG69" s="555"/>
      <c r="WAH69" s="555"/>
      <c r="WAI69" s="555"/>
      <c r="WAJ69" s="555"/>
      <c r="WAK69" s="555" t="s">
        <v>62</v>
      </c>
      <c r="WAL69" s="555"/>
      <c r="WAM69" s="555"/>
      <c r="WAN69" s="555"/>
      <c r="WAO69" s="555"/>
      <c r="WAP69" s="555"/>
      <c r="WAQ69" s="555"/>
      <c r="WAR69" s="555"/>
      <c r="WAS69" s="555" t="s">
        <v>62</v>
      </c>
      <c r="WAT69" s="555"/>
      <c r="WAU69" s="555"/>
      <c r="WAV69" s="555"/>
      <c r="WAW69" s="555"/>
      <c r="WAX69" s="555"/>
      <c r="WAY69" s="555"/>
      <c r="WAZ69" s="555"/>
      <c r="WBA69" s="555" t="s">
        <v>62</v>
      </c>
      <c r="WBB69" s="555"/>
      <c r="WBC69" s="555"/>
      <c r="WBD69" s="555"/>
      <c r="WBE69" s="555"/>
      <c r="WBF69" s="555"/>
      <c r="WBG69" s="555"/>
      <c r="WBH69" s="555"/>
      <c r="WBI69" s="555" t="s">
        <v>62</v>
      </c>
      <c r="WBJ69" s="555"/>
      <c r="WBK69" s="555"/>
      <c r="WBL69" s="555"/>
      <c r="WBM69" s="555"/>
      <c r="WBN69" s="555"/>
      <c r="WBO69" s="555"/>
      <c r="WBP69" s="555"/>
      <c r="WBQ69" s="555" t="s">
        <v>62</v>
      </c>
      <c r="WBR69" s="555"/>
      <c r="WBS69" s="555"/>
      <c r="WBT69" s="555"/>
      <c r="WBU69" s="555"/>
      <c r="WBV69" s="555"/>
      <c r="WBW69" s="555"/>
      <c r="WBX69" s="555"/>
      <c r="WBY69" s="555" t="s">
        <v>62</v>
      </c>
      <c r="WBZ69" s="555"/>
      <c r="WCA69" s="555"/>
      <c r="WCB69" s="555"/>
      <c r="WCC69" s="555"/>
      <c r="WCD69" s="555"/>
      <c r="WCE69" s="555"/>
      <c r="WCF69" s="555"/>
      <c r="WCG69" s="555" t="s">
        <v>62</v>
      </c>
      <c r="WCH69" s="555"/>
      <c r="WCI69" s="555"/>
      <c r="WCJ69" s="555"/>
      <c r="WCK69" s="555"/>
      <c r="WCL69" s="555"/>
      <c r="WCM69" s="555"/>
      <c r="WCN69" s="555"/>
      <c r="WCO69" s="555" t="s">
        <v>62</v>
      </c>
      <c r="WCP69" s="555"/>
      <c r="WCQ69" s="555"/>
      <c r="WCR69" s="555"/>
      <c r="WCS69" s="555"/>
      <c r="WCT69" s="555"/>
      <c r="WCU69" s="555"/>
      <c r="WCV69" s="555"/>
      <c r="WCW69" s="555" t="s">
        <v>62</v>
      </c>
      <c r="WCX69" s="555"/>
      <c r="WCY69" s="555"/>
      <c r="WCZ69" s="555"/>
      <c r="WDA69" s="555"/>
      <c r="WDB69" s="555"/>
      <c r="WDC69" s="555"/>
      <c r="WDD69" s="555"/>
      <c r="WDE69" s="555" t="s">
        <v>62</v>
      </c>
      <c r="WDF69" s="555"/>
      <c r="WDG69" s="555"/>
      <c r="WDH69" s="555"/>
      <c r="WDI69" s="555"/>
      <c r="WDJ69" s="555"/>
      <c r="WDK69" s="555"/>
      <c r="WDL69" s="555"/>
      <c r="WDM69" s="555" t="s">
        <v>62</v>
      </c>
      <c r="WDN69" s="555"/>
      <c r="WDO69" s="555"/>
      <c r="WDP69" s="555"/>
      <c r="WDQ69" s="555"/>
      <c r="WDR69" s="555"/>
      <c r="WDS69" s="555"/>
      <c r="WDT69" s="555"/>
      <c r="WDU69" s="555" t="s">
        <v>62</v>
      </c>
      <c r="WDV69" s="555"/>
      <c r="WDW69" s="555"/>
      <c r="WDX69" s="555"/>
      <c r="WDY69" s="555"/>
      <c r="WDZ69" s="555"/>
      <c r="WEA69" s="555"/>
      <c r="WEB69" s="555"/>
      <c r="WEC69" s="555" t="s">
        <v>62</v>
      </c>
      <c r="WED69" s="555"/>
      <c r="WEE69" s="555"/>
      <c r="WEF69" s="555"/>
      <c r="WEG69" s="555"/>
      <c r="WEH69" s="555"/>
      <c r="WEI69" s="555"/>
      <c r="WEJ69" s="555"/>
      <c r="WEK69" s="555" t="s">
        <v>62</v>
      </c>
      <c r="WEL69" s="555"/>
      <c r="WEM69" s="555"/>
      <c r="WEN69" s="555"/>
      <c r="WEO69" s="555"/>
      <c r="WEP69" s="555"/>
      <c r="WEQ69" s="555"/>
      <c r="WER69" s="555"/>
      <c r="WES69" s="555" t="s">
        <v>62</v>
      </c>
      <c r="WET69" s="555"/>
      <c r="WEU69" s="555"/>
      <c r="WEV69" s="555"/>
      <c r="WEW69" s="555"/>
      <c r="WEX69" s="555"/>
      <c r="WEY69" s="555"/>
      <c r="WEZ69" s="555"/>
      <c r="WFA69" s="555" t="s">
        <v>62</v>
      </c>
      <c r="WFB69" s="555"/>
      <c r="WFC69" s="555"/>
      <c r="WFD69" s="555"/>
      <c r="WFE69" s="555"/>
      <c r="WFF69" s="555"/>
      <c r="WFG69" s="555"/>
      <c r="WFH69" s="555"/>
      <c r="WFI69" s="555" t="s">
        <v>62</v>
      </c>
      <c r="WFJ69" s="555"/>
      <c r="WFK69" s="555"/>
      <c r="WFL69" s="555"/>
      <c r="WFM69" s="555"/>
      <c r="WFN69" s="555"/>
      <c r="WFO69" s="555"/>
      <c r="WFP69" s="555"/>
      <c r="WFQ69" s="555" t="s">
        <v>62</v>
      </c>
      <c r="WFR69" s="555"/>
      <c r="WFS69" s="555"/>
      <c r="WFT69" s="555"/>
      <c r="WFU69" s="555"/>
      <c r="WFV69" s="555"/>
      <c r="WFW69" s="555"/>
      <c r="WFX69" s="555"/>
      <c r="WFY69" s="555" t="s">
        <v>62</v>
      </c>
      <c r="WFZ69" s="555"/>
      <c r="WGA69" s="555"/>
      <c r="WGB69" s="555"/>
      <c r="WGC69" s="555"/>
      <c r="WGD69" s="555"/>
      <c r="WGE69" s="555"/>
      <c r="WGF69" s="555"/>
      <c r="WGG69" s="555" t="s">
        <v>62</v>
      </c>
      <c r="WGH69" s="555"/>
      <c r="WGI69" s="555"/>
      <c r="WGJ69" s="555"/>
      <c r="WGK69" s="555"/>
      <c r="WGL69" s="555"/>
      <c r="WGM69" s="555"/>
      <c r="WGN69" s="555"/>
      <c r="WGO69" s="555" t="s">
        <v>62</v>
      </c>
      <c r="WGP69" s="555"/>
      <c r="WGQ69" s="555"/>
      <c r="WGR69" s="555"/>
      <c r="WGS69" s="555"/>
      <c r="WGT69" s="555"/>
      <c r="WGU69" s="555"/>
      <c r="WGV69" s="555"/>
      <c r="WGW69" s="555" t="s">
        <v>62</v>
      </c>
      <c r="WGX69" s="555"/>
      <c r="WGY69" s="555"/>
      <c r="WGZ69" s="555"/>
      <c r="WHA69" s="555"/>
      <c r="WHB69" s="555"/>
      <c r="WHC69" s="555"/>
      <c r="WHD69" s="555"/>
      <c r="WHE69" s="555" t="s">
        <v>62</v>
      </c>
      <c r="WHF69" s="555"/>
      <c r="WHG69" s="555"/>
      <c r="WHH69" s="555"/>
      <c r="WHI69" s="555"/>
      <c r="WHJ69" s="555"/>
      <c r="WHK69" s="555"/>
      <c r="WHL69" s="555"/>
      <c r="WHM69" s="555" t="s">
        <v>62</v>
      </c>
      <c r="WHN69" s="555"/>
      <c r="WHO69" s="555"/>
      <c r="WHP69" s="555"/>
      <c r="WHQ69" s="555"/>
      <c r="WHR69" s="555"/>
      <c r="WHS69" s="555"/>
      <c r="WHT69" s="555"/>
      <c r="WHU69" s="555" t="s">
        <v>62</v>
      </c>
      <c r="WHV69" s="555"/>
      <c r="WHW69" s="555"/>
      <c r="WHX69" s="555"/>
      <c r="WHY69" s="555"/>
      <c r="WHZ69" s="555"/>
      <c r="WIA69" s="555"/>
      <c r="WIB69" s="555"/>
      <c r="WIC69" s="555" t="s">
        <v>62</v>
      </c>
      <c r="WID69" s="555"/>
      <c r="WIE69" s="555"/>
      <c r="WIF69" s="555"/>
      <c r="WIG69" s="555"/>
      <c r="WIH69" s="555"/>
      <c r="WII69" s="555"/>
      <c r="WIJ69" s="555"/>
      <c r="WIK69" s="555" t="s">
        <v>62</v>
      </c>
      <c r="WIL69" s="555"/>
      <c r="WIM69" s="555"/>
      <c r="WIN69" s="555"/>
      <c r="WIO69" s="555"/>
      <c r="WIP69" s="555"/>
      <c r="WIQ69" s="555"/>
      <c r="WIR69" s="555"/>
      <c r="WIS69" s="555" t="s">
        <v>62</v>
      </c>
      <c r="WIT69" s="555"/>
      <c r="WIU69" s="555"/>
      <c r="WIV69" s="555"/>
      <c r="WIW69" s="555"/>
      <c r="WIX69" s="555"/>
      <c r="WIY69" s="555"/>
      <c r="WIZ69" s="555"/>
      <c r="WJA69" s="555" t="s">
        <v>62</v>
      </c>
      <c r="WJB69" s="555"/>
      <c r="WJC69" s="555"/>
      <c r="WJD69" s="555"/>
      <c r="WJE69" s="555"/>
      <c r="WJF69" s="555"/>
      <c r="WJG69" s="555"/>
      <c r="WJH69" s="555"/>
      <c r="WJI69" s="555" t="s">
        <v>62</v>
      </c>
      <c r="WJJ69" s="555"/>
      <c r="WJK69" s="555"/>
      <c r="WJL69" s="555"/>
      <c r="WJM69" s="555"/>
      <c r="WJN69" s="555"/>
      <c r="WJO69" s="555"/>
      <c r="WJP69" s="555"/>
      <c r="WJQ69" s="555" t="s">
        <v>62</v>
      </c>
      <c r="WJR69" s="555"/>
      <c r="WJS69" s="555"/>
      <c r="WJT69" s="555"/>
      <c r="WJU69" s="555"/>
      <c r="WJV69" s="555"/>
      <c r="WJW69" s="555"/>
      <c r="WJX69" s="555"/>
      <c r="WJY69" s="555" t="s">
        <v>62</v>
      </c>
      <c r="WJZ69" s="555"/>
      <c r="WKA69" s="555"/>
      <c r="WKB69" s="555"/>
      <c r="WKC69" s="555"/>
      <c r="WKD69" s="555"/>
      <c r="WKE69" s="555"/>
      <c r="WKF69" s="555"/>
      <c r="WKG69" s="555" t="s">
        <v>62</v>
      </c>
      <c r="WKH69" s="555"/>
      <c r="WKI69" s="555"/>
      <c r="WKJ69" s="555"/>
      <c r="WKK69" s="555"/>
      <c r="WKL69" s="555"/>
      <c r="WKM69" s="555"/>
      <c r="WKN69" s="555"/>
      <c r="WKO69" s="555" t="s">
        <v>62</v>
      </c>
      <c r="WKP69" s="555"/>
      <c r="WKQ69" s="555"/>
      <c r="WKR69" s="555"/>
      <c r="WKS69" s="555"/>
      <c r="WKT69" s="555"/>
      <c r="WKU69" s="555"/>
      <c r="WKV69" s="555"/>
      <c r="WKW69" s="555" t="s">
        <v>62</v>
      </c>
      <c r="WKX69" s="555"/>
      <c r="WKY69" s="555"/>
      <c r="WKZ69" s="555"/>
      <c r="WLA69" s="555"/>
      <c r="WLB69" s="555"/>
      <c r="WLC69" s="555"/>
      <c r="WLD69" s="555"/>
      <c r="WLE69" s="555" t="s">
        <v>62</v>
      </c>
      <c r="WLF69" s="555"/>
      <c r="WLG69" s="555"/>
      <c r="WLH69" s="555"/>
      <c r="WLI69" s="555"/>
      <c r="WLJ69" s="555"/>
      <c r="WLK69" s="555"/>
      <c r="WLL69" s="555"/>
      <c r="WLM69" s="555" t="s">
        <v>62</v>
      </c>
      <c r="WLN69" s="555"/>
      <c r="WLO69" s="555"/>
      <c r="WLP69" s="555"/>
      <c r="WLQ69" s="555"/>
      <c r="WLR69" s="555"/>
      <c r="WLS69" s="555"/>
      <c r="WLT69" s="555"/>
      <c r="WLU69" s="555" t="s">
        <v>62</v>
      </c>
      <c r="WLV69" s="555"/>
      <c r="WLW69" s="555"/>
      <c r="WLX69" s="555"/>
      <c r="WLY69" s="555"/>
      <c r="WLZ69" s="555"/>
      <c r="WMA69" s="555"/>
      <c r="WMB69" s="555"/>
      <c r="WMC69" s="555" t="s">
        <v>62</v>
      </c>
      <c r="WMD69" s="555"/>
      <c r="WME69" s="555"/>
      <c r="WMF69" s="555"/>
      <c r="WMG69" s="555"/>
      <c r="WMH69" s="555"/>
      <c r="WMI69" s="555"/>
      <c r="WMJ69" s="555"/>
      <c r="WMK69" s="555" t="s">
        <v>62</v>
      </c>
      <c r="WML69" s="555"/>
      <c r="WMM69" s="555"/>
      <c r="WMN69" s="555"/>
      <c r="WMO69" s="555"/>
      <c r="WMP69" s="555"/>
      <c r="WMQ69" s="555"/>
      <c r="WMR69" s="555"/>
      <c r="WMS69" s="555" t="s">
        <v>62</v>
      </c>
      <c r="WMT69" s="555"/>
      <c r="WMU69" s="555"/>
      <c r="WMV69" s="555"/>
      <c r="WMW69" s="555"/>
      <c r="WMX69" s="555"/>
      <c r="WMY69" s="555"/>
      <c r="WMZ69" s="555"/>
      <c r="WNA69" s="555" t="s">
        <v>62</v>
      </c>
      <c r="WNB69" s="555"/>
      <c r="WNC69" s="555"/>
      <c r="WND69" s="555"/>
      <c r="WNE69" s="555"/>
      <c r="WNF69" s="555"/>
      <c r="WNG69" s="555"/>
      <c r="WNH69" s="555"/>
      <c r="WNI69" s="555" t="s">
        <v>62</v>
      </c>
      <c r="WNJ69" s="555"/>
      <c r="WNK69" s="555"/>
      <c r="WNL69" s="555"/>
      <c r="WNM69" s="555"/>
      <c r="WNN69" s="555"/>
      <c r="WNO69" s="555"/>
      <c r="WNP69" s="555"/>
      <c r="WNQ69" s="555" t="s">
        <v>62</v>
      </c>
      <c r="WNR69" s="555"/>
      <c r="WNS69" s="555"/>
      <c r="WNT69" s="555"/>
      <c r="WNU69" s="555"/>
      <c r="WNV69" s="555"/>
      <c r="WNW69" s="555"/>
      <c r="WNX69" s="555"/>
      <c r="WNY69" s="555" t="s">
        <v>62</v>
      </c>
      <c r="WNZ69" s="555"/>
      <c r="WOA69" s="555"/>
      <c r="WOB69" s="555"/>
      <c r="WOC69" s="555"/>
      <c r="WOD69" s="555"/>
      <c r="WOE69" s="555"/>
      <c r="WOF69" s="555"/>
      <c r="WOG69" s="555" t="s">
        <v>62</v>
      </c>
      <c r="WOH69" s="555"/>
      <c r="WOI69" s="555"/>
      <c r="WOJ69" s="555"/>
      <c r="WOK69" s="555"/>
      <c r="WOL69" s="555"/>
      <c r="WOM69" s="555"/>
      <c r="WON69" s="555"/>
      <c r="WOO69" s="555" t="s">
        <v>62</v>
      </c>
      <c r="WOP69" s="555"/>
      <c r="WOQ69" s="555"/>
      <c r="WOR69" s="555"/>
      <c r="WOS69" s="555"/>
      <c r="WOT69" s="555"/>
      <c r="WOU69" s="555"/>
      <c r="WOV69" s="555"/>
      <c r="WOW69" s="555" t="s">
        <v>62</v>
      </c>
      <c r="WOX69" s="555"/>
      <c r="WOY69" s="555"/>
      <c r="WOZ69" s="555"/>
      <c r="WPA69" s="555"/>
      <c r="WPB69" s="555"/>
      <c r="WPC69" s="555"/>
      <c r="WPD69" s="555"/>
      <c r="WPE69" s="555" t="s">
        <v>62</v>
      </c>
      <c r="WPF69" s="555"/>
      <c r="WPG69" s="555"/>
      <c r="WPH69" s="555"/>
      <c r="WPI69" s="555"/>
      <c r="WPJ69" s="555"/>
      <c r="WPK69" s="555"/>
      <c r="WPL69" s="555"/>
      <c r="WPM69" s="555" t="s">
        <v>62</v>
      </c>
      <c r="WPN69" s="555"/>
      <c r="WPO69" s="555"/>
      <c r="WPP69" s="555"/>
      <c r="WPQ69" s="555"/>
      <c r="WPR69" s="555"/>
      <c r="WPS69" s="555"/>
      <c r="WPT69" s="555"/>
      <c r="WPU69" s="555" t="s">
        <v>62</v>
      </c>
      <c r="WPV69" s="555"/>
      <c r="WPW69" s="555"/>
      <c r="WPX69" s="555"/>
      <c r="WPY69" s="555"/>
      <c r="WPZ69" s="555"/>
      <c r="WQA69" s="555"/>
      <c r="WQB69" s="555"/>
      <c r="WQC69" s="555" t="s">
        <v>62</v>
      </c>
      <c r="WQD69" s="555"/>
      <c r="WQE69" s="555"/>
      <c r="WQF69" s="555"/>
      <c r="WQG69" s="555"/>
      <c r="WQH69" s="555"/>
      <c r="WQI69" s="555"/>
      <c r="WQJ69" s="555"/>
      <c r="WQK69" s="555" t="s">
        <v>62</v>
      </c>
      <c r="WQL69" s="555"/>
      <c r="WQM69" s="555"/>
      <c r="WQN69" s="555"/>
      <c r="WQO69" s="555"/>
      <c r="WQP69" s="555"/>
      <c r="WQQ69" s="555"/>
      <c r="WQR69" s="555"/>
      <c r="WQS69" s="555" t="s">
        <v>62</v>
      </c>
      <c r="WQT69" s="555"/>
      <c r="WQU69" s="555"/>
      <c r="WQV69" s="555"/>
      <c r="WQW69" s="555"/>
      <c r="WQX69" s="555"/>
      <c r="WQY69" s="555"/>
      <c r="WQZ69" s="555"/>
      <c r="WRA69" s="555" t="s">
        <v>62</v>
      </c>
      <c r="WRB69" s="555"/>
      <c r="WRC69" s="555"/>
      <c r="WRD69" s="555"/>
      <c r="WRE69" s="555"/>
      <c r="WRF69" s="555"/>
      <c r="WRG69" s="555"/>
      <c r="WRH69" s="555"/>
      <c r="WRI69" s="555" t="s">
        <v>62</v>
      </c>
      <c r="WRJ69" s="555"/>
      <c r="WRK69" s="555"/>
      <c r="WRL69" s="555"/>
      <c r="WRM69" s="555"/>
      <c r="WRN69" s="555"/>
      <c r="WRO69" s="555"/>
      <c r="WRP69" s="555"/>
      <c r="WRQ69" s="555" t="s">
        <v>62</v>
      </c>
      <c r="WRR69" s="555"/>
      <c r="WRS69" s="555"/>
      <c r="WRT69" s="555"/>
      <c r="WRU69" s="555"/>
      <c r="WRV69" s="555"/>
      <c r="WRW69" s="555"/>
      <c r="WRX69" s="555"/>
      <c r="WRY69" s="555" t="s">
        <v>62</v>
      </c>
      <c r="WRZ69" s="555"/>
      <c r="WSA69" s="555"/>
      <c r="WSB69" s="555"/>
      <c r="WSC69" s="555"/>
      <c r="WSD69" s="555"/>
      <c r="WSE69" s="555"/>
      <c r="WSF69" s="555"/>
      <c r="WSG69" s="555" t="s">
        <v>62</v>
      </c>
      <c r="WSH69" s="555"/>
      <c r="WSI69" s="555"/>
      <c r="WSJ69" s="555"/>
      <c r="WSK69" s="555"/>
      <c r="WSL69" s="555"/>
      <c r="WSM69" s="555"/>
      <c r="WSN69" s="555"/>
      <c r="WSO69" s="555" t="s">
        <v>62</v>
      </c>
      <c r="WSP69" s="555"/>
      <c r="WSQ69" s="555"/>
      <c r="WSR69" s="555"/>
      <c r="WSS69" s="555"/>
      <c r="WST69" s="555"/>
      <c r="WSU69" s="555"/>
      <c r="WSV69" s="555"/>
      <c r="WSW69" s="555" t="s">
        <v>62</v>
      </c>
      <c r="WSX69" s="555"/>
      <c r="WSY69" s="555"/>
      <c r="WSZ69" s="555"/>
      <c r="WTA69" s="555"/>
      <c r="WTB69" s="555"/>
      <c r="WTC69" s="555"/>
      <c r="WTD69" s="555"/>
      <c r="WTE69" s="555" t="s">
        <v>62</v>
      </c>
      <c r="WTF69" s="555"/>
      <c r="WTG69" s="555"/>
      <c r="WTH69" s="555"/>
      <c r="WTI69" s="555"/>
      <c r="WTJ69" s="555"/>
      <c r="WTK69" s="555"/>
      <c r="WTL69" s="555"/>
      <c r="WTM69" s="555" t="s">
        <v>62</v>
      </c>
      <c r="WTN69" s="555"/>
      <c r="WTO69" s="555"/>
      <c r="WTP69" s="555"/>
      <c r="WTQ69" s="555"/>
      <c r="WTR69" s="555"/>
      <c r="WTS69" s="555"/>
      <c r="WTT69" s="555"/>
      <c r="WTU69" s="555" t="s">
        <v>62</v>
      </c>
      <c r="WTV69" s="555"/>
      <c r="WTW69" s="555"/>
      <c r="WTX69" s="555"/>
      <c r="WTY69" s="555"/>
      <c r="WTZ69" s="555"/>
      <c r="WUA69" s="555"/>
      <c r="WUB69" s="555"/>
      <c r="WUC69" s="555" t="s">
        <v>62</v>
      </c>
      <c r="WUD69" s="555"/>
      <c r="WUE69" s="555"/>
      <c r="WUF69" s="555"/>
      <c r="WUG69" s="555"/>
      <c r="WUH69" s="555"/>
      <c r="WUI69" s="555"/>
      <c r="WUJ69" s="555"/>
      <c r="WUK69" s="555" t="s">
        <v>62</v>
      </c>
      <c r="WUL69" s="555"/>
      <c r="WUM69" s="555"/>
      <c r="WUN69" s="555"/>
      <c r="WUO69" s="555"/>
      <c r="WUP69" s="555"/>
      <c r="WUQ69" s="555"/>
      <c r="WUR69" s="555"/>
      <c r="WUS69" s="555" t="s">
        <v>62</v>
      </c>
      <c r="WUT69" s="555"/>
      <c r="WUU69" s="555"/>
      <c r="WUV69" s="555"/>
      <c r="WUW69" s="555"/>
      <c r="WUX69" s="555"/>
      <c r="WUY69" s="555"/>
      <c r="WUZ69" s="555"/>
      <c r="WVA69" s="555" t="s">
        <v>62</v>
      </c>
      <c r="WVB69" s="555"/>
      <c r="WVC69" s="555"/>
      <c r="WVD69" s="555"/>
      <c r="WVE69" s="555"/>
      <c r="WVF69" s="555"/>
      <c r="WVG69" s="555"/>
      <c r="WVH69" s="555"/>
      <c r="WVI69" s="555" t="s">
        <v>62</v>
      </c>
      <c r="WVJ69" s="555"/>
      <c r="WVK69" s="555"/>
      <c r="WVL69" s="555"/>
      <c r="WVM69" s="555"/>
      <c r="WVN69" s="555"/>
      <c r="WVO69" s="555"/>
      <c r="WVP69" s="555"/>
      <c r="WVQ69" s="555" t="s">
        <v>62</v>
      </c>
      <c r="WVR69" s="555"/>
      <c r="WVS69" s="555"/>
      <c r="WVT69" s="555"/>
      <c r="WVU69" s="555"/>
      <c r="WVV69" s="555"/>
      <c r="WVW69" s="555"/>
      <c r="WVX69" s="555"/>
      <c r="WVY69" s="555" t="s">
        <v>62</v>
      </c>
      <c r="WVZ69" s="555"/>
      <c r="WWA69" s="555"/>
      <c r="WWB69" s="555"/>
      <c r="WWC69" s="555"/>
      <c r="WWD69" s="555"/>
      <c r="WWE69" s="555"/>
      <c r="WWF69" s="555"/>
      <c r="WWG69" s="555" t="s">
        <v>62</v>
      </c>
      <c r="WWH69" s="555"/>
      <c r="WWI69" s="555"/>
      <c r="WWJ69" s="555"/>
      <c r="WWK69" s="555"/>
      <c r="WWL69" s="555"/>
      <c r="WWM69" s="555"/>
      <c r="WWN69" s="555"/>
      <c r="WWO69" s="555" t="s">
        <v>62</v>
      </c>
      <c r="WWP69" s="555"/>
      <c r="WWQ69" s="555"/>
      <c r="WWR69" s="555"/>
      <c r="WWS69" s="555"/>
      <c r="WWT69" s="555"/>
      <c r="WWU69" s="555"/>
      <c r="WWV69" s="555"/>
      <c r="WWW69" s="555" t="s">
        <v>62</v>
      </c>
      <c r="WWX69" s="555"/>
      <c r="WWY69" s="555"/>
      <c r="WWZ69" s="555"/>
      <c r="WXA69" s="555"/>
      <c r="WXB69" s="555"/>
      <c r="WXC69" s="555"/>
      <c r="WXD69" s="555"/>
      <c r="WXE69" s="555" t="s">
        <v>62</v>
      </c>
      <c r="WXF69" s="555"/>
      <c r="WXG69" s="555"/>
      <c r="WXH69" s="555"/>
      <c r="WXI69" s="555"/>
      <c r="WXJ69" s="555"/>
      <c r="WXK69" s="555"/>
      <c r="WXL69" s="555"/>
      <c r="WXM69" s="555" t="s">
        <v>62</v>
      </c>
      <c r="WXN69" s="555"/>
      <c r="WXO69" s="555"/>
      <c r="WXP69" s="555"/>
      <c r="WXQ69" s="555"/>
      <c r="WXR69" s="555"/>
      <c r="WXS69" s="555"/>
      <c r="WXT69" s="555"/>
      <c r="WXU69" s="555" t="s">
        <v>62</v>
      </c>
      <c r="WXV69" s="555"/>
      <c r="WXW69" s="555"/>
      <c r="WXX69" s="555"/>
      <c r="WXY69" s="555"/>
      <c r="WXZ69" s="555"/>
      <c r="WYA69" s="555"/>
      <c r="WYB69" s="555"/>
      <c r="WYC69" s="555" t="s">
        <v>62</v>
      </c>
      <c r="WYD69" s="555"/>
      <c r="WYE69" s="555"/>
      <c r="WYF69" s="555"/>
      <c r="WYG69" s="555"/>
      <c r="WYH69" s="555"/>
      <c r="WYI69" s="555"/>
      <c r="WYJ69" s="555"/>
      <c r="WYK69" s="555" t="s">
        <v>62</v>
      </c>
      <c r="WYL69" s="555"/>
      <c r="WYM69" s="555"/>
      <c r="WYN69" s="555"/>
      <c r="WYO69" s="555"/>
      <c r="WYP69" s="555"/>
      <c r="WYQ69" s="555"/>
      <c r="WYR69" s="555"/>
      <c r="WYS69" s="555" t="s">
        <v>62</v>
      </c>
      <c r="WYT69" s="555"/>
      <c r="WYU69" s="555"/>
      <c r="WYV69" s="555"/>
      <c r="WYW69" s="555"/>
      <c r="WYX69" s="555"/>
      <c r="WYY69" s="555"/>
      <c r="WYZ69" s="555"/>
      <c r="WZA69" s="555" t="s">
        <v>62</v>
      </c>
      <c r="WZB69" s="555"/>
      <c r="WZC69" s="555"/>
      <c r="WZD69" s="555"/>
      <c r="WZE69" s="555"/>
      <c r="WZF69" s="555"/>
      <c r="WZG69" s="555"/>
      <c r="WZH69" s="555"/>
      <c r="WZI69" s="555" t="s">
        <v>62</v>
      </c>
      <c r="WZJ69" s="555"/>
      <c r="WZK69" s="555"/>
      <c r="WZL69" s="555"/>
      <c r="WZM69" s="555"/>
      <c r="WZN69" s="555"/>
      <c r="WZO69" s="555"/>
      <c r="WZP69" s="555"/>
      <c r="WZQ69" s="555" t="s">
        <v>62</v>
      </c>
      <c r="WZR69" s="555"/>
      <c r="WZS69" s="555"/>
      <c r="WZT69" s="555"/>
      <c r="WZU69" s="555"/>
      <c r="WZV69" s="555"/>
      <c r="WZW69" s="555"/>
      <c r="WZX69" s="555"/>
      <c r="WZY69" s="555" t="s">
        <v>62</v>
      </c>
      <c r="WZZ69" s="555"/>
      <c r="XAA69" s="555"/>
      <c r="XAB69" s="555"/>
      <c r="XAC69" s="555"/>
      <c r="XAD69" s="555"/>
      <c r="XAE69" s="555"/>
      <c r="XAF69" s="555"/>
      <c r="XAG69" s="555" t="s">
        <v>62</v>
      </c>
      <c r="XAH69" s="555"/>
      <c r="XAI69" s="555"/>
      <c r="XAJ69" s="555"/>
      <c r="XAK69" s="555"/>
      <c r="XAL69" s="555"/>
      <c r="XAM69" s="555"/>
      <c r="XAN69" s="555"/>
      <c r="XAO69" s="555" t="s">
        <v>62</v>
      </c>
      <c r="XAP69" s="555"/>
      <c r="XAQ69" s="555"/>
      <c r="XAR69" s="555"/>
      <c r="XAS69" s="555"/>
      <c r="XAT69" s="555"/>
      <c r="XAU69" s="555"/>
      <c r="XAV69" s="555"/>
      <c r="XAW69" s="555" t="s">
        <v>62</v>
      </c>
      <c r="XAX69" s="555"/>
      <c r="XAY69" s="555"/>
      <c r="XAZ69" s="555"/>
      <c r="XBA69" s="555"/>
      <c r="XBB69" s="555"/>
      <c r="XBC69" s="555"/>
      <c r="XBD69" s="555"/>
      <c r="XBE69" s="555" t="s">
        <v>62</v>
      </c>
      <c r="XBF69" s="555"/>
      <c r="XBG69" s="555"/>
      <c r="XBH69" s="555"/>
      <c r="XBI69" s="555"/>
      <c r="XBJ69" s="555"/>
      <c r="XBK69" s="555"/>
      <c r="XBL69" s="555"/>
      <c r="XBM69" s="555" t="s">
        <v>62</v>
      </c>
      <c r="XBN69" s="555"/>
      <c r="XBO69" s="555"/>
      <c r="XBP69" s="555"/>
      <c r="XBQ69" s="555"/>
      <c r="XBR69" s="555"/>
      <c r="XBS69" s="555"/>
      <c r="XBT69" s="555"/>
      <c r="XBU69" s="555" t="s">
        <v>62</v>
      </c>
      <c r="XBV69" s="555"/>
      <c r="XBW69" s="555"/>
      <c r="XBX69" s="555"/>
      <c r="XBY69" s="555"/>
      <c r="XBZ69" s="555"/>
      <c r="XCA69" s="555"/>
      <c r="XCB69" s="555"/>
      <c r="XCC69" s="555" t="s">
        <v>62</v>
      </c>
      <c r="XCD69" s="555"/>
      <c r="XCE69" s="555"/>
      <c r="XCF69" s="555"/>
      <c r="XCG69" s="555"/>
      <c r="XCH69" s="555"/>
      <c r="XCI69" s="555"/>
      <c r="XCJ69" s="555"/>
      <c r="XCK69" s="555" t="s">
        <v>62</v>
      </c>
      <c r="XCL69" s="555"/>
      <c r="XCM69" s="555"/>
      <c r="XCN69" s="555"/>
      <c r="XCO69" s="555"/>
      <c r="XCP69" s="555"/>
      <c r="XCQ69" s="555"/>
      <c r="XCR69" s="555"/>
      <c r="XCS69" s="555" t="s">
        <v>62</v>
      </c>
      <c r="XCT69" s="555"/>
      <c r="XCU69" s="555"/>
      <c r="XCV69" s="555"/>
      <c r="XCW69" s="555"/>
      <c r="XCX69" s="555"/>
      <c r="XCY69" s="555"/>
      <c r="XCZ69" s="555"/>
      <c r="XDA69" s="555" t="s">
        <v>62</v>
      </c>
      <c r="XDB69" s="555"/>
      <c r="XDC69" s="555"/>
      <c r="XDD69" s="555"/>
      <c r="XDE69" s="555"/>
      <c r="XDF69" s="555"/>
      <c r="XDG69" s="555"/>
      <c r="XDH69" s="555"/>
      <c r="XDI69" s="555" t="s">
        <v>62</v>
      </c>
      <c r="XDJ69" s="555"/>
      <c r="XDK69" s="555"/>
      <c r="XDL69" s="555"/>
      <c r="XDM69" s="555"/>
      <c r="XDN69" s="555"/>
      <c r="XDO69" s="555"/>
      <c r="XDP69" s="555"/>
      <c r="XDQ69" s="555" t="s">
        <v>62</v>
      </c>
      <c r="XDR69" s="555"/>
      <c r="XDS69" s="555"/>
      <c r="XDT69" s="555"/>
      <c r="XDU69" s="555"/>
      <c r="XDV69" s="555"/>
      <c r="XDW69" s="555"/>
      <c r="XDX69" s="555"/>
      <c r="XDY69" s="555" t="s">
        <v>62</v>
      </c>
      <c r="XDZ69" s="555"/>
      <c r="XEA69" s="555"/>
      <c r="XEB69" s="555"/>
      <c r="XEC69" s="555"/>
      <c r="XED69" s="555"/>
      <c r="XEE69" s="555"/>
      <c r="XEF69" s="555"/>
      <c r="XEG69" s="555" t="s">
        <v>62</v>
      </c>
      <c r="XEH69" s="555"/>
      <c r="XEI69" s="555"/>
      <c r="XEJ69" s="555"/>
      <c r="XEK69" s="555"/>
      <c r="XEL69" s="555"/>
      <c r="XEM69" s="555"/>
      <c r="XEN69" s="555"/>
      <c r="XEO69" s="555" t="s">
        <v>62</v>
      </c>
      <c r="XEP69" s="555"/>
      <c r="XEQ69" s="555"/>
      <c r="XER69" s="555"/>
      <c r="XES69" s="555"/>
      <c r="XET69" s="555"/>
      <c r="XEU69" s="555"/>
      <c r="XEV69" s="555"/>
      <c r="XEW69" s="555" t="s">
        <v>62</v>
      </c>
      <c r="XEX69" s="555"/>
      <c r="XEY69" s="555"/>
      <c r="XEZ69" s="555"/>
      <c r="XFA69" s="555"/>
      <c r="XFB69" s="555"/>
      <c r="XFC69" s="555"/>
      <c r="XFD69" s="555"/>
    </row>
    <row r="70" spans="1:16384">
      <c r="C70" s="119"/>
      <c r="D70" s="123"/>
      <c r="E70" s="124"/>
      <c r="J70" s="116"/>
      <c r="K70" s="117"/>
      <c r="L70" s="117"/>
      <c r="M70" s="111"/>
      <c r="N70" s="111"/>
      <c r="O70" s="111"/>
    </row>
    <row r="71" spans="1:16384">
      <c r="D71" s="125"/>
      <c r="E71" s="124"/>
      <c r="F71" s="106"/>
      <c r="G71" s="125"/>
      <c r="H71" s="106"/>
      <c r="J71" s="111"/>
      <c r="K71" s="111"/>
      <c r="L71" s="111"/>
      <c r="M71" s="111"/>
      <c r="N71" s="111"/>
      <c r="O71" s="111"/>
    </row>
    <row r="72" spans="1:16384">
      <c r="E72" s="126"/>
      <c r="J72" s="111"/>
      <c r="K72" s="111"/>
      <c r="L72" s="111"/>
      <c r="M72" s="111"/>
      <c r="N72" s="111"/>
      <c r="O72" s="111"/>
    </row>
    <row r="73" spans="1:16384">
      <c r="J73" s="111"/>
      <c r="K73" s="111"/>
      <c r="L73" s="111"/>
      <c r="M73" s="111"/>
      <c r="N73" s="111"/>
      <c r="O73" s="111"/>
    </row>
    <row r="74" spans="1:16384">
      <c r="J74" s="111"/>
      <c r="K74" s="111"/>
      <c r="L74" s="111"/>
      <c r="M74" s="111"/>
      <c r="N74" s="111"/>
      <c r="O74" s="111"/>
    </row>
    <row r="75" spans="1:16384">
      <c r="D75" s="119"/>
      <c r="E75" s="124"/>
    </row>
  </sheetData>
  <mergeCells count="2055">
    <mergeCell ref="BE69:BL69"/>
    <mergeCell ref="BM69:BT69"/>
    <mergeCell ref="BU69:CB69"/>
    <mergeCell ref="CC69:CJ69"/>
    <mergeCell ref="CK69:CR69"/>
    <mergeCell ref="CS69:CZ69"/>
    <mergeCell ref="B62:C62"/>
    <mergeCell ref="Q69:X69"/>
    <mergeCell ref="Y69:AF69"/>
    <mergeCell ref="AG69:AN69"/>
    <mergeCell ref="AO69:AV69"/>
    <mergeCell ref="AW69:BD69"/>
    <mergeCell ref="C5:F5"/>
    <mergeCell ref="B7:C7"/>
    <mergeCell ref="D7:F7"/>
    <mergeCell ref="A11:H11"/>
    <mergeCell ref="A14:A15"/>
    <mergeCell ref="B14:B15"/>
    <mergeCell ref="C14:C15"/>
    <mergeCell ref="D14:H14"/>
    <mergeCell ref="GS69:GZ69"/>
    <mergeCell ref="HA69:HH69"/>
    <mergeCell ref="HI69:HP69"/>
    <mergeCell ref="HQ69:HX69"/>
    <mergeCell ref="HY69:IF69"/>
    <mergeCell ref="IG69:IN69"/>
    <mergeCell ref="EW69:FD69"/>
    <mergeCell ref="FE69:FL69"/>
    <mergeCell ref="FM69:FT69"/>
    <mergeCell ref="FU69:GB69"/>
    <mergeCell ref="GC69:GJ69"/>
    <mergeCell ref="GK69:GR69"/>
    <mergeCell ref="DA69:DH69"/>
    <mergeCell ref="DI69:DP69"/>
    <mergeCell ref="DQ69:DX69"/>
    <mergeCell ref="DY69:EF69"/>
    <mergeCell ref="EG69:EN69"/>
    <mergeCell ref="EO69:EV69"/>
    <mergeCell ref="MG69:MN69"/>
    <mergeCell ref="MO69:MV69"/>
    <mergeCell ref="MW69:ND69"/>
    <mergeCell ref="NE69:NL69"/>
    <mergeCell ref="NM69:NT69"/>
    <mergeCell ref="NU69:OB69"/>
    <mergeCell ref="KK69:KR69"/>
    <mergeCell ref="KS69:KZ69"/>
    <mergeCell ref="LA69:LH69"/>
    <mergeCell ref="LI69:LP69"/>
    <mergeCell ref="LQ69:LX69"/>
    <mergeCell ref="LY69:MF69"/>
    <mergeCell ref="IO69:IV69"/>
    <mergeCell ref="IW69:JD69"/>
    <mergeCell ref="JE69:JL69"/>
    <mergeCell ref="JM69:JT69"/>
    <mergeCell ref="JU69:KB69"/>
    <mergeCell ref="KC69:KJ69"/>
    <mergeCell ref="RU69:SB69"/>
    <mergeCell ref="SC69:SJ69"/>
    <mergeCell ref="SK69:SR69"/>
    <mergeCell ref="SS69:SZ69"/>
    <mergeCell ref="TA69:TH69"/>
    <mergeCell ref="TI69:TP69"/>
    <mergeCell ref="PY69:QF69"/>
    <mergeCell ref="QG69:QN69"/>
    <mergeCell ref="QO69:QV69"/>
    <mergeCell ref="QW69:RD69"/>
    <mergeCell ref="RE69:RL69"/>
    <mergeCell ref="RM69:RT69"/>
    <mergeCell ref="OC69:OJ69"/>
    <mergeCell ref="OK69:OR69"/>
    <mergeCell ref="OS69:OZ69"/>
    <mergeCell ref="PA69:PH69"/>
    <mergeCell ref="PI69:PP69"/>
    <mergeCell ref="PQ69:PX69"/>
    <mergeCell ref="XI69:XP69"/>
    <mergeCell ref="XQ69:XX69"/>
    <mergeCell ref="XY69:YF69"/>
    <mergeCell ref="YG69:YN69"/>
    <mergeCell ref="YO69:YV69"/>
    <mergeCell ref="YW69:ZD69"/>
    <mergeCell ref="VM69:VT69"/>
    <mergeCell ref="VU69:WB69"/>
    <mergeCell ref="WC69:WJ69"/>
    <mergeCell ref="WK69:WR69"/>
    <mergeCell ref="WS69:WZ69"/>
    <mergeCell ref="XA69:XH69"/>
    <mergeCell ref="TQ69:TX69"/>
    <mergeCell ref="TY69:UF69"/>
    <mergeCell ref="UG69:UN69"/>
    <mergeCell ref="UO69:UV69"/>
    <mergeCell ref="UW69:VD69"/>
    <mergeCell ref="VE69:VL69"/>
    <mergeCell ref="ACW69:ADD69"/>
    <mergeCell ref="ADE69:ADL69"/>
    <mergeCell ref="ADM69:ADT69"/>
    <mergeCell ref="ADU69:AEB69"/>
    <mergeCell ref="AEC69:AEJ69"/>
    <mergeCell ref="AEK69:AER69"/>
    <mergeCell ref="ABA69:ABH69"/>
    <mergeCell ref="ABI69:ABP69"/>
    <mergeCell ref="ABQ69:ABX69"/>
    <mergeCell ref="ABY69:ACF69"/>
    <mergeCell ref="ACG69:ACN69"/>
    <mergeCell ref="ACO69:ACV69"/>
    <mergeCell ref="ZE69:ZL69"/>
    <mergeCell ref="ZM69:ZT69"/>
    <mergeCell ref="ZU69:AAB69"/>
    <mergeCell ref="AAC69:AAJ69"/>
    <mergeCell ref="AAK69:AAR69"/>
    <mergeCell ref="AAS69:AAZ69"/>
    <mergeCell ref="AIK69:AIR69"/>
    <mergeCell ref="AIS69:AIZ69"/>
    <mergeCell ref="AJA69:AJH69"/>
    <mergeCell ref="AJI69:AJP69"/>
    <mergeCell ref="AJQ69:AJX69"/>
    <mergeCell ref="AJY69:AKF69"/>
    <mergeCell ref="AGO69:AGV69"/>
    <mergeCell ref="AGW69:AHD69"/>
    <mergeCell ref="AHE69:AHL69"/>
    <mergeCell ref="AHM69:AHT69"/>
    <mergeCell ref="AHU69:AIB69"/>
    <mergeCell ref="AIC69:AIJ69"/>
    <mergeCell ref="AES69:AEZ69"/>
    <mergeCell ref="AFA69:AFH69"/>
    <mergeCell ref="AFI69:AFP69"/>
    <mergeCell ref="AFQ69:AFX69"/>
    <mergeCell ref="AFY69:AGF69"/>
    <mergeCell ref="AGG69:AGN69"/>
    <mergeCell ref="ANY69:AOF69"/>
    <mergeCell ref="AOG69:AON69"/>
    <mergeCell ref="AOO69:AOV69"/>
    <mergeCell ref="AOW69:APD69"/>
    <mergeCell ref="APE69:APL69"/>
    <mergeCell ref="APM69:APT69"/>
    <mergeCell ref="AMC69:AMJ69"/>
    <mergeCell ref="AMK69:AMR69"/>
    <mergeCell ref="AMS69:AMZ69"/>
    <mergeCell ref="ANA69:ANH69"/>
    <mergeCell ref="ANI69:ANP69"/>
    <mergeCell ref="ANQ69:ANX69"/>
    <mergeCell ref="AKG69:AKN69"/>
    <mergeCell ref="AKO69:AKV69"/>
    <mergeCell ref="AKW69:ALD69"/>
    <mergeCell ref="ALE69:ALL69"/>
    <mergeCell ref="ALM69:ALT69"/>
    <mergeCell ref="ALU69:AMB69"/>
    <mergeCell ref="ATM69:ATT69"/>
    <mergeCell ref="ATU69:AUB69"/>
    <mergeCell ref="AUC69:AUJ69"/>
    <mergeCell ref="AUK69:AUR69"/>
    <mergeCell ref="AUS69:AUZ69"/>
    <mergeCell ref="AVA69:AVH69"/>
    <mergeCell ref="ARQ69:ARX69"/>
    <mergeCell ref="ARY69:ASF69"/>
    <mergeCell ref="ASG69:ASN69"/>
    <mergeCell ref="ASO69:ASV69"/>
    <mergeCell ref="ASW69:ATD69"/>
    <mergeCell ref="ATE69:ATL69"/>
    <mergeCell ref="APU69:AQB69"/>
    <mergeCell ref="AQC69:AQJ69"/>
    <mergeCell ref="AQK69:AQR69"/>
    <mergeCell ref="AQS69:AQZ69"/>
    <mergeCell ref="ARA69:ARH69"/>
    <mergeCell ref="ARI69:ARP69"/>
    <mergeCell ref="AZA69:AZH69"/>
    <mergeCell ref="AZI69:AZP69"/>
    <mergeCell ref="AZQ69:AZX69"/>
    <mergeCell ref="AZY69:BAF69"/>
    <mergeCell ref="BAG69:BAN69"/>
    <mergeCell ref="BAO69:BAV69"/>
    <mergeCell ref="AXE69:AXL69"/>
    <mergeCell ref="AXM69:AXT69"/>
    <mergeCell ref="AXU69:AYB69"/>
    <mergeCell ref="AYC69:AYJ69"/>
    <mergeCell ref="AYK69:AYR69"/>
    <mergeCell ref="AYS69:AYZ69"/>
    <mergeCell ref="AVI69:AVP69"/>
    <mergeCell ref="AVQ69:AVX69"/>
    <mergeCell ref="AVY69:AWF69"/>
    <mergeCell ref="AWG69:AWN69"/>
    <mergeCell ref="AWO69:AWV69"/>
    <mergeCell ref="AWW69:AXD69"/>
    <mergeCell ref="BEO69:BEV69"/>
    <mergeCell ref="BEW69:BFD69"/>
    <mergeCell ref="BFE69:BFL69"/>
    <mergeCell ref="BFM69:BFT69"/>
    <mergeCell ref="BFU69:BGB69"/>
    <mergeCell ref="BGC69:BGJ69"/>
    <mergeCell ref="BCS69:BCZ69"/>
    <mergeCell ref="BDA69:BDH69"/>
    <mergeCell ref="BDI69:BDP69"/>
    <mergeCell ref="BDQ69:BDX69"/>
    <mergeCell ref="BDY69:BEF69"/>
    <mergeCell ref="BEG69:BEN69"/>
    <mergeCell ref="BAW69:BBD69"/>
    <mergeCell ref="BBE69:BBL69"/>
    <mergeCell ref="BBM69:BBT69"/>
    <mergeCell ref="BBU69:BCB69"/>
    <mergeCell ref="BCC69:BCJ69"/>
    <mergeCell ref="BCK69:BCR69"/>
    <mergeCell ref="BKC69:BKJ69"/>
    <mergeCell ref="BKK69:BKR69"/>
    <mergeCell ref="BKS69:BKZ69"/>
    <mergeCell ref="BLA69:BLH69"/>
    <mergeCell ref="BLI69:BLP69"/>
    <mergeCell ref="BLQ69:BLX69"/>
    <mergeCell ref="BIG69:BIN69"/>
    <mergeCell ref="BIO69:BIV69"/>
    <mergeCell ref="BIW69:BJD69"/>
    <mergeCell ref="BJE69:BJL69"/>
    <mergeCell ref="BJM69:BJT69"/>
    <mergeCell ref="BJU69:BKB69"/>
    <mergeCell ref="BGK69:BGR69"/>
    <mergeCell ref="BGS69:BGZ69"/>
    <mergeCell ref="BHA69:BHH69"/>
    <mergeCell ref="BHI69:BHP69"/>
    <mergeCell ref="BHQ69:BHX69"/>
    <mergeCell ref="BHY69:BIF69"/>
    <mergeCell ref="BPQ69:BPX69"/>
    <mergeCell ref="BPY69:BQF69"/>
    <mergeCell ref="BQG69:BQN69"/>
    <mergeCell ref="BQO69:BQV69"/>
    <mergeCell ref="BQW69:BRD69"/>
    <mergeCell ref="BRE69:BRL69"/>
    <mergeCell ref="BNU69:BOB69"/>
    <mergeCell ref="BOC69:BOJ69"/>
    <mergeCell ref="BOK69:BOR69"/>
    <mergeCell ref="BOS69:BOZ69"/>
    <mergeCell ref="BPA69:BPH69"/>
    <mergeCell ref="BPI69:BPP69"/>
    <mergeCell ref="BLY69:BMF69"/>
    <mergeCell ref="BMG69:BMN69"/>
    <mergeCell ref="BMO69:BMV69"/>
    <mergeCell ref="BMW69:BND69"/>
    <mergeCell ref="BNE69:BNL69"/>
    <mergeCell ref="BNM69:BNT69"/>
    <mergeCell ref="BVE69:BVL69"/>
    <mergeCell ref="BVM69:BVT69"/>
    <mergeCell ref="BVU69:BWB69"/>
    <mergeCell ref="BWC69:BWJ69"/>
    <mergeCell ref="BWK69:BWR69"/>
    <mergeCell ref="BWS69:BWZ69"/>
    <mergeCell ref="BTI69:BTP69"/>
    <mergeCell ref="BTQ69:BTX69"/>
    <mergeCell ref="BTY69:BUF69"/>
    <mergeCell ref="BUG69:BUN69"/>
    <mergeCell ref="BUO69:BUV69"/>
    <mergeCell ref="BUW69:BVD69"/>
    <mergeCell ref="BRM69:BRT69"/>
    <mergeCell ref="BRU69:BSB69"/>
    <mergeCell ref="BSC69:BSJ69"/>
    <mergeCell ref="BSK69:BSR69"/>
    <mergeCell ref="BSS69:BSZ69"/>
    <mergeCell ref="BTA69:BTH69"/>
    <mergeCell ref="CAS69:CAZ69"/>
    <mergeCell ref="CBA69:CBH69"/>
    <mergeCell ref="CBI69:CBP69"/>
    <mergeCell ref="CBQ69:CBX69"/>
    <mergeCell ref="CBY69:CCF69"/>
    <mergeCell ref="CCG69:CCN69"/>
    <mergeCell ref="BYW69:BZD69"/>
    <mergeCell ref="BZE69:BZL69"/>
    <mergeCell ref="BZM69:BZT69"/>
    <mergeCell ref="BZU69:CAB69"/>
    <mergeCell ref="CAC69:CAJ69"/>
    <mergeCell ref="CAK69:CAR69"/>
    <mergeCell ref="BXA69:BXH69"/>
    <mergeCell ref="BXI69:BXP69"/>
    <mergeCell ref="BXQ69:BXX69"/>
    <mergeCell ref="BXY69:BYF69"/>
    <mergeCell ref="BYG69:BYN69"/>
    <mergeCell ref="BYO69:BYV69"/>
    <mergeCell ref="CGG69:CGN69"/>
    <mergeCell ref="CGO69:CGV69"/>
    <mergeCell ref="CGW69:CHD69"/>
    <mergeCell ref="CHE69:CHL69"/>
    <mergeCell ref="CHM69:CHT69"/>
    <mergeCell ref="CHU69:CIB69"/>
    <mergeCell ref="CEK69:CER69"/>
    <mergeCell ref="CES69:CEZ69"/>
    <mergeCell ref="CFA69:CFH69"/>
    <mergeCell ref="CFI69:CFP69"/>
    <mergeCell ref="CFQ69:CFX69"/>
    <mergeCell ref="CFY69:CGF69"/>
    <mergeCell ref="CCO69:CCV69"/>
    <mergeCell ref="CCW69:CDD69"/>
    <mergeCell ref="CDE69:CDL69"/>
    <mergeCell ref="CDM69:CDT69"/>
    <mergeCell ref="CDU69:CEB69"/>
    <mergeCell ref="CEC69:CEJ69"/>
    <mergeCell ref="CLU69:CMB69"/>
    <mergeCell ref="CMC69:CMJ69"/>
    <mergeCell ref="CMK69:CMR69"/>
    <mergeCell ref="CMS69:CMZ69"/>
    <mergeCell ref="CNA69:CNH69"/>
    <mergeCell ref="CNI69:CNP69"/>
    <mergeCell ref="CJY69:CKF69"/>
    <mergeCell ref="CKG69:CKN69"/>
    <mergeCell ref="CKO69:CKV69"/>
    <mergeCell ref="CKW69:CLD69"/>
    <mergeCell ref="CLE69:CLL69"/>
    <mergeCell ref="CLM69:CLT69"/>
    <mergeCell ref="CIC69:CIJ69"/>
    <mergeCell ref="CIK69:CIR69"/>
    <mergeCell ref="CIS69:CIZ69"/>
    <mergeCell ref="CJA69:CJH69"/>
    <mergeCell ref="CJI69:CJP69"/>
    <mergeCell ref="CJQ69:CJX69"/>
    <mergeCell ref="CRI69:CRP69"/>
    <mergeCell ref="CRQ69:CRX69"/>
    <mergeCell ref="CRY69:CSF69"/>
    <mergeCell ref="CSG69:CSN69"/>
    <mergeCell ref="CSO69:CSV69"/>
    <mergeCell ref="CSW69:CTD69"/>
    <mergeCell ref="CPM69:CPT69"/>
    <mergeCell ref="CPU69:CQB69"/>
    <mergeCell ref="CQC69:CQJ69"/>
    <mergeCell ref="CQK69:CQR69"/>
    <mergeCell ref="CQS69:CQZ69"/>
    <mergeCell ref="CRA69:CRH69"/>
    <mergeCell ref="CNQ69:CNX69"/>
    <mergeCell ref="CNY69:COF69"/>
    <mergeCell ref="COG69:CON69"/>
    <mergeCell ref="COO69:COV69"/>
    <mergeCell ref="COW69:CPD69"/>
    <mergeCell ref="CPE69:CPL69"/>
    <mergeCell ref="CWW69:CXD69"/>
    <mergeCell ref="CXE69:CXL69"/>
    <mergeCell ref="CXM69:CXT69"/>
    <mergeCell ref="CXU69:CYB69"/>
    <mergeCell ref="CYC69:CYJ69"/>
    <mergeCell ref="CYK69:CYR69"/>
    <mergeCell ref="CVA69:CVH69"/>
    <mergeCell ref="CVI69:CVP69"/>
    <mergeCell ref="CVQ69:CVX69"/>
    <mergeCell ref="CVY69:CWF69"/>
    <mergeCell ref="CWG69:CWN69"/>
    <mergeCell ref="CWO69:CWV69"/>
    <mergeCell ref="CTE69:CTL69"/>
    <mergeCell ref="CTM69:CTT69"/>
    <mergeCell ref="CTU69:CUB69"/>
    <mergeCell ref="CUC69:CUJ69"/>
    <mergeCell ref="CUK69:CUR69"/>
    <mergeCell ref="CUS69:CUZ69"/>
    <mergeCell ref="DCK69:DCR69"/>
    <mergeCell ref="DCS69:DCZ69"/>
    <mergeCell ref="DDA69:DDH69"/>
    <mergeCell ref="DDI69:DDP69"/>
    <mergeCell ref="DDQ69:DDX69"/>
    <mergeCell ref="DDY69:DEF69"/>
    <mergeCell ref="DAO69:DAV69"/>
    <mergeCell ref="DAW69:DBD69"/>
    <mergeCell ref="DBE69:DBL69"/>
    <mergeCell ref="DBM69:DBT69"/>
    <mergeCell ref="DBU69:DCB69"/>
    <mergeCell ref="DCC69:DCJ69"/>
    <mergeCell ref="CYS69:CYZ69"/>
    <mergeCell ref="CZA69:CZH69"/>
    <mergeCell ref="CZI69:CZP69"/>
    <mergeCell ref="CZQ69:CZX69"/>
    <mergeCell ref="CZY69:DAF69"/>
    <mergeCell ref="DAG69:DAN69"/>
    <mergeCell ref="DHY69:DIF69"/>
    <mergeCell ref="DIG69:DIN69"/>
    <mergeCell ref="DIO69:DIV69"/>
    <mergeCell ref="DIW69:DJD69"/>
    <mergeCell ref="DJE69:DJL69"/>
    <mergeCell ref="DJM69:DJT69"/>
    <mergeCell ref="DGC69:DGJ69"/>
    <mergeCell ref="DGK69:DGR69"/>
    <mergeCell ref="DGS69:DGZ69"/>
    <mergeCell ref="DHA69:DHH69"/>
    <mergeCell ref="DHI69:DHP69"/>
    <mergeCell ref="DHQ69:DHX69"/>
    <mergeCell ref="DEG69:DEN69"/>
    <mergeCell ref="DEO69:DEV69"/>
    <mergeCell ref="DEW69:DFD69"/>
    <mergeCell ref="DFE69:DFL69"/>
    <mergeCell ref="DFM69:DFT69"/>
    <mergeCell ref="DFU69:DGB69"/>
    <mergeCell ref="DNM69:DNT69"/>
    <mergeCell ref="DNU69:DOB69"/>
    <mergeCell ref="DOC69:DOJ69"/>
    <mergeCell ref="DOK69:DOR69"/>
    <mergeCell ref="DOS69:DOZ69"/>
    <mergeCell ref="DPA69:DPH69"/>
    <mergeCell ref="DLQ69:DLX69"/>
    <mergeCell ref="DLY69:DMF69"/>
    <mergeCell ref="DMG69:DMN69"/>
    <mergeCell ref="DMO69:DMV69"/>
    <mergeCell ref="DMW69:DND69"/>
    <mergeCell ref="DNE69:DNL69"/>
    <mergeCell ref="DJU69:DKB69"/>
    <mergeCell ref="DKC69:DKJ69"/>
    <mergeCell ref="DKK69:DKR69"/>
    <mergeCell ref="DKS69:DKZ69"/>
    <mergeCell ref="DLA69:DLH69"/>
    <mergeCell ref="DLI69:DLP69"/>
    <mergeCell ref="DTA69:DTH69"/>
    <mergeCell ref="DTI69:DTP69"/>
    <mergeCell ref="DTQ69:DTX69"/>
    <mergeCell ref="DTY69:DUF69"/>
    <mergeCell ref="DUG69:DUN69"/>
    <mergeCell ref="DUO69:DUV69"/>
    <mergeCell ref="DRE69:DRL69"/>
    <mergeCell ref="DRM69:DRT69"/>
    <mergeCell ref="DRU69:DSB69"/>
    <mergeCell ref="DSC69:DSJ69"/>
    <mergeCell ref="DSK69:DSR69"/>
    <mergeCell ref="DSS69:DSZ69"/>
    <mergeCell ref="DPI69:DPP69"/>
    <mergeCell ref="DPQ69:DPX69"/>
    <mergeCell ref="DPY69:DQF69"/>
    <mergeCell ref="DQG69:DQN69"/>
    <mergeCell ref="DQO69:DQV69"/>
    <mergeCell ref="DQW69:DRD69"/>
    <mergeCell ref="DYO69:DYV69"/>
    <mergeCell ref="DYW69:DZD69"/>
    <mergeCell ref="DZE69:DZL69"/>
    <mergeCell ref="DZM69:DZT69"/>
    <mergeCell ref="DZU69:EAB69"/>
    <mergeCell ref="EAC69:EAJ69"/>
    <mergeCell ref="DWS69:DWZ69"/>
    <mergeCell ref="DXA69:DXH69"/>
    <mergeCell ref="DXI69:DXP69"/>
    <mergeCell ref="DXQ69:DXX69"/>
    <mergeCell ref="DXY69:DYF69"/>
    <mergeCell ref="DYG69:DYN69"/>
    <mergeCell ref="DUW69:DVD69"/>
    <mergeCell ref="DVE69:DVL69"/>
    <mergeCell ref="DVM69:DVT69"/>
    <mergeCell ref="DVU69:DWB69"/>
    <mergeCell ref="DWC69:DWJ69"/>
    <mergeCell ref="DWK69:DWR69"/>
    <mergeCell ref="EEC69:EEJ69"/>
    <mergeCell ref="EEK69:EER69"/>
    <mergeCell ref="EES69:EEZ69"/>
    <mergeCell ref="EFA69:EFH69"/>
    <mergeCell ref="EFI69:EFP69"/>
    <mergeCell ref="EFQ69:EFX69"/>
    <mergeCell ref="ECG69:ECN69"/>
    <mergeCell ref="ECO69:ECV69"/>
    <mergeCell ref="ECW69:EDD69"/>
    <mergeCell ref="EDE69:EDL69"/>
    <mergeCell ref="EDM69:EDT69"/>
    <mergeCell ref="EDU69:EEB69"/>
    <mergeCell ref="EAK69:EAR69"/>
    <mergeCell ref="EAS69:EAZ69"/>
    <mergeCell ref="EBA69:EBH69"/>
    <mergeCell ref="EBI69:EBP69"/>
    <mergeCell ref="EBQ69:EBX69"/>
    <mergeCell ref="EBY69:ECF69"/>
    <mergeCell ref="EJQ69:EJX69"/>
    <mergeCell ref="EJY69:EKF69"/>
    <mergeCell ref="EKG69:EKN69"/>
    <mergeCell ref="EKO69:EKV69"/>
    <mergeCell ref="EKW69:ELD69"/>
    <mergeCell ref="ELE69:ELL69"/>
    <mergeCell ref="EHU69:EIB69"/>
    <mergeCell ref="EIC69:EIJ69"/>
    <mergeCell ref="EIK69:EIR69"/>
    <mergeCell ref="EIS69:EIZ69"/>
    <mergeCell ref="EJA69:EJH69"/>
    <mergeCell ref="EJI69:EJP69"/>
    <mergeCell ref="EFY69:EGF69"/>
    <mergeCell ref="EGG69:EGN69"/>
    <mergeCell ref="EGO69:EGV69"/>
    <mergeCell ref="EGW69:EHD69"/>
    <mergeCell ref="EHE69:EHL69"/>
    <mergeCell ref="EHM69:EHT69"/>
    <mergeCell ref="EPE69:EPL69"/>
    <mergeCell ref="EPM69:EPT69"/>
    <mergeCell ref="EPU69:EQB69"/>
    <mergeCell ref="EQC69:EQJ69"/>
    <mergeCell ref="EQK69:EQR69"/>
    <mergeCell ref="EQS69:EQZ69"/>
    <mergeCell ref="ENI69:ENP69"/>
    <mergeCell ref="ENQ69:ENX69"/>
    <mergeCell ref="ENY69:EOF69"/>
    <mergeCell ref="EOG69:EON69"/>
    <mergeCell ref="EOO69:EOV69"/>
    <mergeCell ref="EOW69:EPD69"/>
    <mergeCell ref="ELM69:ELT69"/>
    <mergeCell ref="ELU69:EMB69"/>
    <mergeCell ref="EMC69:EMJ69"/>
    <mergeCell ref="EMK69:EMR69"/>
    <mergeCell ref="EMS69:EMZ69"/>
    <mergeCell ref="ENA69:ENH69"/>
    <mergeCell ref="EUS69:EUZ69"/>
    <mergeCell ref="EVA69:EVH69"/>
    <mergeCell ref="EVI69:EVP69"/>
    <mergeCell ref="EVQ69:EVX69"/>
    <mergeCell ref="EVY69:EWF69"/>
    <mergeCell ref="EWG69:EWN69"/>
    <mergeCell ref="ESW69:ETD69"/>
    <mergeCell ref="ETE69:ETL69"/>
    <mergeCell ref="ETM69:ETT69"/>
    <mergeCell ref="ETU69:EUB69"/>
    <mergeCell ref="EUC69:EUJ69"/>
    <mergeCell ref="EUK69:EUR69"/>
    <mergeCell ref="ERA69:ERH69"/>
    <mergeCell ref="ERI69:ERP69"/>
    <mergeCell ref="ERQ69:ERX69"/>
    <mergeCell ref="ERY69:ESF69"/>
    <mergeCell ref="ESG69:ESN69"/>
    <mergeCell ref="ESO69:ESV69"/>
    <mergeCell ref="FAG69:FAN69"/>
    <mergeCell ref="FAO69:FAV69"/>
    <mergeCell ref="FAW69:FBD69"/>
    <mergeCell ref="FBE69:FBL69"/>
    <mergeCell ref="FBM69:FBT69"/>
    <mergeCell ref="FBU69:FCB69"/>
    <mergeCell ref="EYK69:EYR69"/>
    <mergeCell ref="EYS69:EYZ69"/>
    <mergeCell ref="EZA69:EZH69"/>
    <mergeCell ref="EZI69:EZP69"/>
    <mergeCell ref="EZQ69:EZX69"/>
    <mergeCell ref="EZY69:FAF69"/>
    <mergeCell ref="EWO69:EWV69"/>
    <mergeCell ref="EWW69:EXD69"/>
    <mergeCell ref="EXE69:EXL69"/>
    <mergeCell ref="EXM69:EXT69"/>
    <mergeCell ref="EXU69:EYB69"/>
    <mergeCell ref="EYC69:EYJ69"/>
    <mergeCell ref="FFU69:FGB69"/>
    <mergeCell ref="FGC69:FGJ69"/>
    <mergeCell ref="FGK69:FGR69"/>
    <mergeCell ref="FGS69:FGZ69"/>
    <mergeCell ref="FHA69:FHH69"/>
    <mergeCell ref="FHI69:FHP69"/>
    <mergeCell ref="FDY69:FEF69"/>
    <mergeCell ref="FEG69:FEN69"/>
    <mergeCell ref="FEO69:FEV69"/>
    <mergeCell ref="FEW69:FFD69"/>
    <mergeCell ref="FFE69:FFL69"/>
    <mergeCell ref="FFM69:FFT69"/>
    <mergeCell ref="FCC69:FCJ69"/>
    <mergeCell ref="FCK69:FCR69"/>
    <mergeCell ref="FCS69:FCZ69"/>
    <mergeCell ref="FDA69:FDH69"/>
    <mergeCell ref="FDI69:FDP69"/>
    <mergeCell ref="FDQ69:FDX69"/>
    <mergeCell ref="FLI69:FLP69"/>
    <mergeCell ref="FLQ69:FLX69"/>
    <mergeCell ref="FLY69:FMF69"/>
    <mergeCell ref="FMG69:FMN69"/>
    <mergeCell ref="FMO69:FMV69"/>
    <mergeCell ref="FMW69:FND69"/>
    <mergeCell ref="FJM69:FJT69"/>
    <mergeCell ref="FJU69:FKB69"/>
    <mergeCell ref="FKC69:FKJ69"/>
    <mergeCell ref="FKK69:FKR69"/>
    <mergeCell ref="FKS69:FKZ69"/>
    <mergeCell ref="FLA69:FLH69"/>
    <mergeCell ref="FHQ69:FHX69"/>
    <mergeCell ref="FHY69:FIF69"/>
    <mergeCell ref="FIG69:FIN69"/>
    <mergeCell ref="FIO69:FIV69"/>
    <mergeCell ref="FIW69:FJD69"/>
    <mergeCell ref="FJE69:FJL69"/>
    <mergeCell ref="FQW69:FRD69"/>
    <mergeCell ref="FRE69:FRL69"/>
    <mergeCell ref="FRM69:FRT69"/>
    <mergeCell ref="FRU69:FSB69"/>
    <mergeCell ref="FSC69:FSJ69"/>
    <mergeCell ref="FSK69:FSR69"/>
    <mergeCell ref="FPA69:FPH69"/>
    <mergeCell ref="FPI69:FPP69"/>
    <mergeCell ref="FPQ69:FPX69"/>
    <mergeCell ref="FPY69:FQF69"/>
    <mergeCell ref="FQG69:FQN69"/>
    <mergeCell ref="FQO69:FQV69"/>
    <mergeCell ref="FNE69:FNL69"/>
    <mergeCell ref="FNM69:FNT69"/>
    <mergeCell ref="FNU69:FOB69"/>
    <mergeCell ref="FOC69:FOJ69"/>
    <mergeCell ref="FOK69:FOR69"/>
    <mergeCell ref="FOS69:FOZ69"/>
    <mergeCell ref="FWK69:FWR69"/>
    <mergeCell ref="FWS69:FWZ69"/>
    <mergeCell ref="FXA69:FXH69"/>
    <mergeCell ref="FXI69:FXP69"/>
    <mergeCell ref="FXQ69:FXX69"/>
    <mergeCell ref="FXY69:FYF69"/>
    <mergeCell ref="FUO69:FUV69"/>
    <mergeCell ref="FUW69:FVD69"/>
    <mergeCell ref="FVE69:FVL69"/>
    <mergeCell ref="FVM69:FVT69"/>
    <mergeCell ref="FVU69:FWB69"/>
    <mergeCell ref="FWC69:FWJ69"/>
    <mergeCell ref="FSS69:FSZ69"/>
    <mergeCell ref="FTA69:FTH69"/>
    <mergeCell ref="FTI69:FTP69"/>
    <mergeCell ref="FTQ69:FTX69"/>
    <mergeCell ref="FTY69:FUF69"/>
    <mergeCell ref="FUG69:FUN69"/>
    <mergeCell ref="GBY69:GCF69"/>
    <mergeCell ref="GCG69:GCN69"/>
    <mergeCell ref="GCO69:GCV69"/>
    <mergeCell ref="GCW69:GDD69"/>
    <mergeCell ref="GDE69:GDL69"/>
    <mergeCell ref="GDM69:GDT69"/>
    <mergeCell ref="GAC69:GAJ69"/>
    <mergeCell ref="GAK69:GAR69"/>
    <mergeCell ref="GAS69:GAZ69"/>
    <mergeCell ref="GBA69:GBH69"/>
    <mergeCell ref="GBI69:GBP69"/>
    <mergeCell ref="GBQ69:GBX69"/>
    <mergeCell ref="FYG69:FYN69"/>
    <mergeCell ref="FYO69:FYV69"/>
    <mergeCell ref="FYW69:FZD69"/>
    <mergeCell ref="FZE69:FZL69"/>
    <mergeCell ref="FZM69:FZT69"/>
    <mergeCell ref="FZU69:GAB69"/>
    <mergeCell ref="GHM69:GHT69"/>
    <mergeCell ref="GHU69:GIB69"/>
    <mergeCell ref="GIC69:GIJ69"/>
    <mergeCell ref="GIK69:GIR69"/>
    <mergeCell ref="GIS69:GIZ69"/>
    <mergeCell ref="GJA69:GJH69"/>
    <mergeCell ref="GFQ69:GFX69"/>
    <mergeCell ref="GFY69:GGF69"/>
    <mergeCell ref="GGG69:GGN69"/>
    <mergeCell ref="GGO69:GGV69"/>
    <mergeCell ref="GGW69:GHD69"/>
    <mergeCell ref="GHE69:GHL69"/>
    <mergeCell ref="GDU69:GEB69"/>
    <mergeCell ref="GEC69:GEJ69"/>
    <mergeCell ref="GEK69:GER69"/>
    <mergeCell ref="GES69:GEZ69"/>
    <mergeCell ref="GFA69:GFH69"/>
    <mergeCell ref="GFI69:GFP69"/>
    <mergeCell ref="GNA69:GNH69"/>
    <mergeCell ref="GNI69:GNP69"/>
    <mergeCell ref="GNQ69:GNX69"/>
    <mergeCell ref="GNY69:GOF69"/>
    <mergeCell ref="GOG69:GON69"/>
    <mergeCell ref="GOO69:GOV69"/>
    <mergeCell ref="GLE69:GLL69"/>
    <mergeCell ref="GLM69:GLT69"/>
    <mergeCell ref="GLU69:GMB69"/>
    <mergeCell ref="GMC69:GMJ69"/>
    <mergeCell ref="GMK69:GMR69"/>
    <mergeCell ref="GMS69:GMZ69"/>
    <mergeCell ref="GJI69:GJP69"/>
    <mergeCell ref="GJQ69:GJX69"/>
    <mergeCell ref="GJY69:GKF69"/>
    <mergeCell ref="GKG69:GKN69"/>
    <mergeCell ref="GKO69:GKV69"/>
    <mergeCell ref="GKW69:GLD69"/>
    <mergeCell ref="GSO69:GSV69"/>
    <mergeCell ref="GSW69:GTD69"/>
    <mergeCell ref="GTE69:GTL69"/>
    <mergeCell ref="GTM69:GTT69"/>
    <mergeCell ref="GTU69:GUB69"/>
    <mergeCell ref="GUC69:GUJ69"/>
    <mergeCell ref="GQS69:GQZ69"/>
    <mergeCell ref="GRA69:GRH69"/>
    <mergeCell ref="GRI69:GRP69"/>
    <mergeCell ref="GRQ69:GRX69"/>
    <mergeCell ref="GRY69:GSF69"/>
    <mergeCell ref="GSG69:GSN69"/>
    <mergeCell ref="GOW69:GPD69"/>
    <mergeCell ref="GPE69:GPL69"/>
    <mergeCell ref="GPM69:GPT69"/>
    <mergeCell ref="GPU69:GQB69"/>
    <mergeCell ref="GQC69:GQJ69"/>
    <mergeCell ref="GQK69:GQR69"/>
    <mergeCell ref="GYC69:GYJ69"/>
    <mergeCell ref="GYK69:GYR69"/>
    <mergeCell ref="GYS69:GYZ69"/>
    <mergeCell ref="GZA69:GZH69"/>
    <mergeCell ref="GZI69:GZP69"/>
    <mergeCell ref="GZQ69:GZX69"/>
    <mergeCell ref="GWG69:GWN69"/>
    <mergeCell ref="GWO69:GWV69"/>
    <mergeCell ref="GWW69:GXD69"/>
    <mergeCell ref="GXE69:GXL69"/>
    <mergeCell ref="GXM69:GXT69"/>
    <mergeCell ref="GXU69:GYB69"/>
    <mergeCell ref="GUK69:GUR69"/>
    <mergeCell ref="GUS69:GUZ69"/>
    <mergeCell ref="GVA69:GVH69"/>
    <mergeCell ref="GVI69:GVP69"/>
    <mergeCell ref="GVQ69:GVX69"/>
    <mergeCell ref="GVY69:GWF69"/>
    <mergeCell ref="HDQ69:HDX69"/>
    <mergeCell ref="HDY69:HEF69"/>
    <mergeCell ref="HEG69:HEN69"/>
    <mergeCell ref="HEO69:HEV69"/>
    <mergeCell ref="HEW69:HFD69"/>
    <mergeCell ref="HFE69:HFL69"/>
    <mergeCell ref="HBU69:HCB69"/>
    <mergeCell ref="HCC69:HCJ69"/>
    <mergeCell ref="HCK69:HCR69"/>
    <mergeCell ref="HCS69:HCZ69"/>
    <mergeCell ref="HDA69:HDH69"/>
    <mergeCell ref="HDI69:HDP69"/>
    <mergeCell ref="GZY69:HAF69"/>
    <mergeCell ref="HAG69:HAN69"/>
    <mergeCell ref="HAO69:HAV69"/>
    <mergeCell ref="HAW69:HBD69"/>
    <mergeCell ref="HBE69:HBL69"/>
    <mergeCell ref="HBM69:HBT69"/>
    <mergeCell ref="HJE69:HJL69"/>
    <mergeCell ref="HJM69:HJT69"/>
    <mergeCell ref="HJU69:HKB69"/>
    <mergeCell ref="HKC69:HKJ69"/>
    <mergeCell ref="HKK69:HKR69"/>
    <mergeCell ref="HKS69:HKZ69"/>
    <mergeCell ref="HHI69:HHP69"/>
    <mergeCell ref="HHQ69:HHX69"/>
    <mergeCell ref="HHY69:HIF69"/>
    <mergeCell ref="HIG69:HIN69"/>
    <mergeCell ref="HIO69:HIV69"/>
    <mergeCell ref="HIW69:HJD69"/>
    <mergeCell ref="HFM69:HFT69"/>
    <mergeCell ref="HFU69:HGB69"/>
    <mergeCell ref="HGC69:HGJ69"/>
    <mergeCell ref="HGK69:HGR69"/>
    <mergeCell ref="HGS69:HGZ69"/>
    <mergeCell ref="HHA69:HHH69"/>
    <mergeCell ref="HOS69:HOZ69"/>
    <mergeCell ref="HPA69:HPH69"/>
    <mergeCell ref="HPI69:HPP69"/>
    <mergeCell ref="HPQ69:HPX69"/>
    <mergeCell ref="HPY69:HQF69"/>
    <mergeCell ref="HQG69:HQN69"/>
    <mergeCell ref="HMW69:HND69"/>
    <mergeCell ref="HNE69:HNL69"/>
    <mergeCell ref="HNM69:HNT69"/>
    <mergeCell ref="HNU69:HOB69"/>
    <mergeCell ref="HOC69:HOJ69"/>
    <mergeCell ref="HOK69:HOR69"/>
    <mergeCell ref="HLA69:HLH69"/>
    <mergeCell ref="HLI69:HLP69"/>
    <mergeCell ref="HLQ69:HLX69"/>
    <mergeCell ref="HLY69:HMF69"/>
    <mergeCell ref="HMG69:HMN69"/>
    <mergeCell ref="HMO69:HMV69"/>
    <mergeCell ref="HUG69:HUN69"/>
    <mergeCell ref="HUO69:HUV69"/>
    <mergeCell ref="HUW69:HVD69"/>
    <mergeCell ref="HVE69:HVL69"/>
    <mergeCell ref="HVM69:HVT69"/>
    <mergeCell ref="HVU69:HWB69"/>
    <mergeCell ref="HSK69:HSR69"/>
    <mergeCell ref="HSS69:HSZ69"/>
    <mergeCell ref="HTA69:HTH69"/>
    <mergeCell ref="HTI69:HTP69"/>
    <mergeCell ref="HTQ69:HTX69"/>
    <mergeCell ref="HTY69:HUF69"/>
    <mergeCell ref="HQO69:HQV69"/>
    <mergeCell ref="HQW69:HRD69"/>
    <mergeCell ref="HRE69:HRL69"/>
    <mergeCell ref="HRM69:HRT69"/>
    <mergeCell ref="HRU69:HSB69"/>
    <mergeCell ref="HSC69:HSJ69"/>
    <mergeCell ref="HZU69:IAB69"/>
    <mergeCell ref="IAC69:IAJ69"/>
    <mergeCell ref="IAK69:IAR69"/>
    <mergeCell ref="IAS69:IAZ69"/>
    <mergeCell ref="IBA69:IBH69"/>
    <mergeCell ref="IBI69:IBP69"/>
    <mergeCell ref="HXY69:HYF69"/>
    <mergeCell ref="HYG69:HYN69"/>
    <mergeCell ref="HYO69:HYV69"/>
    <mergeCell ref="HYW69:HZD69"/>
    <mergeCell ref="HZE69:HZL69"/>
    <mergeCell ref="HZM69:HZT69"/>
    <mergeCell ref="HWC69:HWJ69"/>
    <mergeCell ref="HWK69:HWR69"/>
    <mergeCell ref="HWS69:HWZ69"/>
    <mergeCell ref="HXA69:HXH69"/>
    <mergeCell ref="HXI69:HXP69"/>
    <mergeCell ref="HXQ69:HXX69"/>
    <mergeCell ref="IFI69:IFP69"/>
    <mergeCell ref="IFQ69:IFX69"/>
    <mergeCell ref="IFY69:IGF69"/>
    <mergeCell ref="IGG69:IGN69"/>
    <mergeCell ref="IGO69:IGV69"/>
    <mergeCell ref="IGW69:IHD69"/>
    <mergeCell ref="IDM69:IDT69"/>
    <mergeCell ref="IDU69:IEB69"/>
    <mergeCell ref="IEC69:IEJ69"/>
    <mergeCell ref="IEK69:IER69"/>
    <mergeCell ref="IES69:IEZ69"/>
    <mergeCell ref="IFA69:IFH69"/>
    <mergeCell ref="IBQ69:IBX69"/>
    <mergeCell ref="IBY69:ICF69"/>
    <mergeCell ref="ICG69:ICN69"/>
    <mergeCell ref="ICO69:ICV69"/>
    <mergeCell ref="ICW69:IDD69"/>
    <mergeCell ref="IDE69:IDL69"/>
    <mergeCell ref="IKW69:ILD69"/>
    <mergeCell ref="ILE69:ILL69"/>
    <mergeCell ref="ILM69:ILT69"/>
    <mergeCell ref="ILU69:IMB69"/>
    <mergeCell ref="IMC69:IMJ69"/>
    <mergeCell ref="IMK69:IMR69"/>
    <mergeCell ref="IJA69:IJH69"/>
    <mergeCell ref="IJI69:IJP69"/>
    <mergeCell ref="IJQ69:IJX69"/>
    <mergeCell ref="IJY69:IKF69"/>
    <mergeCell ref="IKG69:IKN69"/>
    <mergeCell ref="IKO69:IKV69"/>
    <mergeCell ref="IHE69:IHL69"/>
    <mergeCell ref="IHM69:IHT69"/>
    <mergeCell ref="IHU69:IIB69"/>
    <mergeCell ref="IIC69:IIJ69"/>
    <mergeCell ref="IIK69:IIR69"/>
    <mergeCell ref="IIS69:IIZ69"/>
    <mergeCell ref="IQK69:IQR69"/>
    <mergeCell ref="IQS69:IQZ69"/>
    <mergeCell ref="IRA69:IRH69"/>
    <mergeCell ref="IRI69:IRP69"/>
    <mergeCell ref="IRQ69:IRX69"/>
    <mergeCell ref="IRY69:ISF69"/>
    <mergeCell ref="IOO69:IOV69"/>
    <mergeCell ref="IOW69:IPD69"/>
    <mergeCell ref="IPE69:IPL69"/>
    <mergeCell ref="IPM69:IPT69"/>
    <mergeCell ref="IPU69:IQB69"/>
    <mergeCell ref="IQC69:IQJ69"/>
    <mergeCell ref="IMS69:IMZ69"/>
    <mergeCell ref="INA69:INH69"/>
    <mergeCell ref="INI69:INP69"/>
    <mergeCell ref="INQ69:INX69"/>
    <mergeCell ref="INY69:IOF69"/>
    <mergeCell ref="IOG69:ION69"/>
    <mergeCell ref="IVY69:IWF69"/>
    <mergeCell ref="IWG69:IWN69"/>
    <mergeCell ref="IWO69:IWV69"/>
    <mergeCell ref="IWW69:IXD69"/>
    <mergeCell ref="IXE69:IXL69"/>
    <mergeCell ref="IXM69:IXT69"/>
    <mergeCell ref="IUC69:IUJ69"/>
    <mergeCell ref="IUK69:IUR69"/>
    <mergeCell ref="IUS69:IUZ69"/>
    <mergeCell ref="IVA69:IVH69"/>
    <mergeCell ref="IVI69:IVP69"/>
    <mergeCell ref="IVQ69:IVX69"/>
    <mergeCell ref="ISG69:ISN69"/>
    <mergeCell ref="ISO69:ISV69"/>
    <mergeCell ref="ISW69:ITD69"/>
    <mergeCell ref="ITE69:ITL69"/>
    <mergeCell ref="ITM69:ITT69"/>
    <mergeCell ref="ITU69:IUB69"/>
    <mergeCell ref="JBM69:JBT69"/>
    <mergeCell ref="JBU69:JCB69"/>
    <mergeCell ref="JCC69:JCJ69"/>
    <mergeCell ref="JCK69:JCR69"/>
    <mergeCell ref="JCS69:JCZ69"/>
    <mergeCell ref="JDA69:JDH69"/>
    <mergeCell ref="IZQ69:IZX69"/>
    <mergeCell ref="IZY69:JAF69"/>
    <mergeCell ref="JAG69:JAN69"/>
    <mergeCell ref="JAO69:JAV69"/>
    <mergeCell ref="JAW69:JBD69"/>
    <mergeCell ref="JBE69:JBL69"/>
    <mergeCell ref="IXU69:IYB69"/>
    <mergeCell ref="IYC69:IYJ69"/>
    <mergeCell ref="IYK69:IYR69"/>
    <mergeCell ref="IYS69:IYZ69"/>
    <mergeCell ref="IZA69:IZH69"/>
    <mergeCell ref="IZI69:IZP69"/>
    <mergeCell ref="JHA69:JHH69"/>
    <mergeCell ref="JHI69:JHP69"/>
    <mergeCell ref="JHQ69:JHX69"/>
    <mergeCell ref="JHY69:JIF69"/>
    <mergeCell ref="JIG69:JIN69"/>
    <mergeCell ref="JIO69:JIV69"/>
    <mergeCell ref="JFE69:JFL69"/>
    <mergeCell ref="JFM69:JFT69"/>
    <mergeCell ref="JFU69:JGB69"/>
    <mergeCell ref="JGC69:JGJ69"/>
    <mergeCell ref="JGK69:JGR69"/>
    <mergeCell ref="JGS69:JGZ69"/>
    <mergeCell ref="JDI69:JDP69"/>
    <mergeCell ref="JDQ69:JDX69"/>
    <mergeCell ref="JDY69:JEF69"/>
    <mergeCell ref="JEG69:JEN69"/>
    <mergeCell ref="JEO69:JEV69"/>
    <mergeCell ref="JEW69:JFD69"/>
    <mergeCell ref="JMO69:JMV69"/>
    <mergeCell ref="JMW69:JND69"/>
    <mergeCell ref="JNE69:JNL69"/>
    <mergeCell ref="JNM69:JNT69"/>
    <mergeCell ref="JNU69:JOB69"/>
    <mergeCell ref="JOC69:JOJ69"/>
    <mergeCell ref="JKS69:JKZ69"/>
    <mergeCell ref="JLA69:JLH69"/>
    <mergeCell ref="JLI69:JLP69"/>
    <mergeCell ref="JLQ69:JLX69"/>
    <mergeCell ref="JLY69:JMF69"/>
    <mergeCell ref="JMG69:JMN69"/>
    <mergeCell ref="JIW69:JJD69"/>
    <mergeCell ref="JJE69:JJL69"/>
    <mergeCell ref="JJM69:JJT69"/>
    <mergeCell ref="JJU69:JKB69"/>
    <mergeCell ref="JKC69:JKJ69"/>
    <mergeCell ref="JKK69:JKR69"/>
    <mergeCell ref="JSC69:JSJ69"/>
    <mergeCell ref="JSK69:JSR69"/>
    <mergeCell ref="JSS69:JSZ69"/>
    <mergeCell ref="JTA69:JTH69"/>
    <mergeCell ref="JTI69:JTP69"/>
    <mergeCell ref="JTQ69:JTX69"/>
    <mergeCell ref="JQG69:JQN69"/>
    <mergeCell ref="JQO69:JQV69"/>
    <mergeCell ref="JQW69:JRD69"/>
    <mergeCell ref="JRE69:JRL69"/>
    <mergeCell ref="JRM69:JRT69"/>
    <mergeCell ref="JRU69:JSB69"/>
    <mergeCell ref="JOK69:JOR69"/>
    <mergeCell ref="JOS69:JOZ69"/>
    <mergeCell ref="JPA69:JPH69"/>
    <mergeCell ref="JPI69:JPP69"/>
    <mergeCell ref="JPQ69:JPX69"/>
    <mergeCell ref="JPY69:JQF69"/>
    <mergeCell ref="JXQ69:JXX69"/>
    <mergeCell ref="JXY69:JYF69"/>
    <mergeCell ref="JYG69:JYN69"/>
    <mergeCell ref="JYO69:JYV69"/>
    <mergeCell ref="JYW69:JZD69"/>
    <mergeCell ref="JZE69:JZL69"/>
    <mergeCell ref="JVU69:JWB69"/>
    <mergeCell ref="JWC69:JWJ69"/>
    <mergeCell ref="JWK69:JWR69"/>
    <mergeCell ref="JWS69:JWZ69"/>
    <mergeCell ref="JXA69:JXH69"/>
    <mergeCell ref="JXI69:JXP69"/>
    <mergeCell ref="JTY69:JUF69"/>
    <mergeCell ref="JUG69:JUN69"/>
    <mergeCell ref="JUO69:JUV69"/>
    <mergeCell ref="JUW69:JVD69"/>
    <mergeCell ref="JVE69:JVL69"/>
    <mergeCell ref="JVM69:JVT69"/>
    <mergeCell ref="KDE69:KDL69"/>
    <mergeCell ref="KDM69:KDT69"/>
    <mergeCell ref="KDU69:KEB69"/>
    <mergeCell ref="KEC69:KEJ69"/>
    <mergeCell ref="KEK69:KER69"/>
    <mergeCell ref="KES69:KEZ69"/>
    <mergeCell ref="KBI69:KBP69"/>
    <mergeCell ref="KBQ69:KBX69"/>
    <mergeCell ref="KBY69:KCF69"/>
    <mergeCell ref="KCG69:KCN69"/>
    <mergeCell ref="KCO69:KCV69"/>
    <mergeCell ref="KCW69:KDD69"/>
    <mergeCell ref="JZM69:JZT69"/>
    <mergeCell ref="JZU69:KAB69"/>
    <mergeCell ref="KAC69:KAJ69"/>
    <mergeCell ref="KAK69:KAR69"/>
    <mergeCell ref="KAS69:KAZ69"/>
    <mergeCell ref="KBA69:KBH69"/>
    <mergeCell ref="KIS69:KIZ69"/>
    <mergeCell ref="KJA69:KJH69"/>
    <mergeCell ref="KJI69:KJP69"/>
    <mergeCell ref="KJQ69:KJX69"/>
    <mergeCell ref="KJY69:KKF69"/>
    <mergeCell ref="KKG69:KKN69"/>
    <mergeCell ref="KGW69:KHD69"/>
    <mergeCell ref="KHE69:KHL69"/>
    <mergeCell ref="KHM69:KHT69"/>
    <mergeCell ref="KHU69:KIB69"/>
    <mergeCell ref="KIC69:KIJ69"/>
    <mergeCell ref="KIK69:KIR69"/>
    <mergeCell ref="KFA69:KFH69"/>
    <mergeCell ref="KFI69:KFP69"/>
    <mergeCell ref="KFQ69:KFX69"/>
    <mergeCell ref="KFY69:KGF69"/>
    <mergeCell ref="KGG69:KGN69"/>
    <mergeCell ref="KGO69:KGV69"/>
    <mergeCell ref="KOG69:KON69"/>
    <mergeCell ref="KOO69:KOV69"/>
    <mergeCell ref="KOW69:KPD69"/>
    <mergeCell ref="KPE69:KPL69"/>
    <mergeCell ref="KPM69:KPT69"/>
    <mergeCell ref="KPU69:KQB69"/>
    <mergeCell ref="KMK69:KMR69"/>
    <mergeCell ref="KMS69:KMZ69"/>
    <mergeCell ref="KNA69:KNH69"/>
    <mergeCell ref="KNI69:KNP69"/>
    <mergeCell ref="KNQ69:KNX69"/>
    <mergeCell ref="KNY69:KOF69"/>
    <mergeCell ref="KKO69:KKV69"/>
    <mergeCell ref="KKW69:KLD69"/>
    <mergeCell ref="KLE69:KLL69"/>
    <mergeCell ref="KLM69:KLT69"/>
    <mergeCell ref="KLU69:KMB69"/>
    <mergeCell ref="KMC69:KMJ69"/>
    <mergeCell ref="KTU69:KUB69"/>
    <mergeCell ref="KUC69:KUJ69"/>
    <mergeCell ref="KUK69:KUR69"/>
    <mergeCell ref="KUS69:KUZ69"/>
    <mergeCell ref="KVA69:KVH69"/>
    <mergeCell ref="KVI69:KVP69"/>
    <mergeCell ref="KRY69:KSF69"/>
    <mergeCell ref="KSG69:KSN69"/>
    <mergeCell ref="KSO69:KSV69"/>
    <mergeCell ref="KSW69:KTD69"/>
    <mergeCell ref="KTE69:KTL69"/>
    <mergeCell ref="KTM69:KTT69"/>
    <mergeCell ref="KQC69:KQJ69"/>
    <mergeCell ref="KQK69:KQR69"/>
    <mergeCell ref="KQS69:KQZ69"/>
    <mergeCell ref="KRA69:KRH69"/>
    <mergeCell ref="KRI69:KRP69"/>
    <mergeCell ref="KRQ69:KRX69"/>
    <mergeCell ref="KZI69:KZP69"/>
    <mergeCell ref="KZQ69:KZX69"/>
    <mergeCell ref="KZY69:LAF69"/>
    <mergeCell ref="LAG69:LAN69"/>
    <mergeCell ref="LAO69:LAV69"/>
    <mergeCell ref="LAW69:LBD69"/>
    <mergeCell ref="KXM69:KXT69"/>
    <mergeCell ref="KXU69:KYB69"/>
    <mergeCell ref="KYC69:KYJ69"/>
    <mergeCell ref="KYK69:KYR69"/>
    <mergeCell ref="KYS69:KYZ69"/>
    <mergeCell ref="KZA69:KZH69"/>
    <mergeCell ref="KVQ69:KVX69"/>
    <mergeCell ref="KVY69:KWF69"/>
    <mergeCell ref="KWG69:KWN69"/>
    <mergeCell ref="KWO69:KWV69"/>
    <mergeCell ref="KWW69:KXD69"/>
    <mergeCell ref="KXE69:KXL69"/>
    <mergeCell ref="LEW69:LFD69"/>
    <mergeCell ref="LFE69:LFL69"/>
    <mergeCell ref="LFM69:LFT69"/>
    <mergeCell ref="LFU69:LGB69"/>
    <mergeCell ref="LGC69:LGJ69"/>
    <mergeCell ref="LGK69:LGR69"/>
    <mergeCell ref="LDA69:LDH69"/>
    <mergeCell ref="LDI69:LDP69"/>
    <mergeCell ref="LDQ69:LDX69"/>
    <mergeCell ref="LDY69:LEF69"/>
    <mergeCell ref="LEG69:LEN69"/>
    <mergeCell ref="LEO69:LEV69"/>
    <mergeCell ref="LBE69:LBL69"/>
    <mergeCell ref="LBM69:LBT69"/>
    <mergeCell ref="LBU69:LCB69"/>
    <mergeCell ref="LCC69:LCJ69"/>
    <mergeCell ref="LCK69:LCR69"/>
    <mergeCell ref="LCS69:LCZ69"/>
    <mergeCell ref="LKK69:LKR69"/>
    <mergeCell ref="LKS69:LKZ69"/>
    <mergeCell ref="LLA69:LLH69"/>
    <mergeCell ref="LLI69:LLP69"/>
    <mergeCell ref="LLQ69:LLX69"/>
    <mergeCell ref="LLY69:LMF69"/>
    <mergeCell ref="LIO69:LIV69"/>
    <mergeCell ref="LIW69:LJD69"/>
    <mergeCell ref="LJE69:LJL69"/>
    <mergeCell ref="LJM69:LJT69"/>
    <mergeCell ref="LJU69:LKB69"/>
    <mergeCell ref="LKC69:LKJ69"/>
    <mergeCell ref="LGS69:LGZ69"/>
    <mergeCell ref="LHA69:LHH69"/>
    <mergeCell ref="LHI69:LHP69"/>
    <mergeCell ref="LHQ69:LHX69"/>
    <mergeCell ref="LHY69:LIF69"/>
    <mergeCell ref="LIG69:LIN69"/>
    <mergeCell ref="LPY69:LQF69"/>
    <mergeCell ref="LQG69:LQN69"/>
    <mergeCell ref="LQO69:LQV69"/>
    <mergeCell ref="LQW69:LRD69"/>
    <mergeCell ref="LRE69:LRL69"/>
    <mergeCell ref="LRM69:LRT69"/>
    <mergeCell ref="LOC69:LOJ69"/>
    <mergeCell ref="LOK69:LOR69"/>
    <mergeCell ref="LOS69:LOZ69"/>
    <mergeCell ref="LPA69:LPH69"/>
    <mergeCell ref="LPI69:LPP69"/>
    <mergeCell ref="LPQ69:LPX69"/>
    <mergeCell ref="LMG69:LMN69"/>
    <mergeCell ref="LMO69:LMV69"/>
    <mergeCell ref="LMW69:LND69"/>
    <mergeCell ref="LNE69:LNL69"/>
    <mergeCell ref="LNM69:LNT69"/>
    <mergeCell ref="LNU69:LOB69"/>
    <mergeCell ref="LVM69:LVT69"/>
    <mergeCell ref="LVU69:LWB69"/>
    <mergeCell ref="LWC69:LWJ69"/>
    <mergeCell ref="LWK69:LWR69"/>
    <mergeCell ref="LWS69:LWZ69"/>
    <mergeCell ref="LXA69:LXH69"/>
    <mergeCell ref="LTQ69:LTX69"/>
    <mergeCell ref="LTY69:LUF69"/>
    <mergeCell ref="LUG69:LUN69"/>
    <mergeCell ref="LUO69:LUV69"/>
    <mergeCell ref="LUW69:LVD69"/>
    <mergeCell ref="LVE69:LVL69"/>
    <mergeCell ref="LRU69:LSB69"/>
    <mergeCell ref="LSC69:LSJ69"/>
    <mergeCell ref="LSK69:LSR69"/>
    <mergeCell ref="LSS69:LSZ69"/>
    <mergeCell ref="LTA69:LTH69"/>
    <mergeCell ref="LTI69:LTP69"/>
    <mergeCell ref="MBA69:MBH69"/>
    <mergeCell ref="MBI69:MBP69"/>
    <mergeCell ref="MBQ69:MBX69"/>
    <mergeCell ref="MBY69:MCF69"/>
    <mergeCell ref="MCG69:MCN69"/>
    <mergeCell ref="MCO69:MCV69"/>
    <mergeCell ref="LZE69:LZL69"/>
    <mergeCell ref="LZM69:LZT69"/>
    <mergeCell ref="LZU69:MAB69"/>
    <mergeCell ref="MAC69:MAJ69"/>
    <mergeCell ref="MAK69:MAR69"/>
    <mergeCell ref="MAS69:MAZ69"/>
    <mergeCell ref="LXI69:LXP69"/>
    <mergeCell ref="LXQ69:LXX69"/>
    <mergeCell ref="LXY69:LYF69"/>
    <mergeCell ref="LYG69:LYN69"/>
    <mergeCell ref="LYO69:LYV69"/>
    <mergeCell ref="LYW69:LZD69"/>
    <mergeCell ref="MGO69:MGV69"/>
    <mergeCell ref="MGW69:MHD69"/>
    <mergeCell ref="MHE69:MHL69"/>
    <mergeCell ref="MHM69:MHT69"/>
    <mergeCell ref="MHU69:MIB69"/>
    <mergeCell ref="MIC69:MIJ69"/>
    <mergeCell ref="MES69:MEZ69"/>
    <mergeCell ref="MFA69:MFH69"/>
    <mergeCell ref="MFI69:MFP69"/>
    <mergeCell ref="MFQ69:MFX69"/>
    <mergeCell ref="MFY69:MGF69"/>
    <mergeCell ref="MGG69:MGN69"/>
    <mergeCell ref="MCW69:MDD69"/>
    <mergeCell ref="MDE69:MDL69"/>
    <mergeCell ref="MDM69:MDT69"/>
    <mergeCell ref="MDU69:MEB69"/>
    <mergeCell ref="MEC69:MEJ69"/>
    <mergeCell ref="MEK69:MER69"/>
    <mergeCell ref="MMC69:MMJ69"/>
    <mergeCell ref="MMK69:MMR69"/>
    <mergeCell ref="MMS69:MMZ69"/>
    <mergeCell ref="MNA69:MNH69"/>
    <mergeCell ref="MNI69:MNP69"/>
    <mergeCell ref="MNQ69:MNX69"/>
    <mergeCell ref="MKG69:MKN69"/>
    <mergeCell ref="MKO69:MKV69"/>
    <mergeCell ref="MKW69:MLD69"/>
    <mergeCell ref="MLE69:MLL69"/>
    <mergeCell ref="MLM69:MLT69"/>
    <mergeCell ref="MLU69:MMB69"/>
    <mergeCell ref="MIK69:MIR69"/>
    <mergeCell ref="MIS69:MIZ69"/>
    <mergeCell ref="MJA69:MJH69"/>
    <mergeCell ref="MJI69:MJP69"/>
    <mergeCell ref="MJQ69:MJX69"/>
    <mergeCell ref="MJY69:MKF69"/>
    <mergeCell ref="MRQ69:MRX69"/>
    <mergeCell ref="MRY69:MSF69"/>
    <mergeCell ref="MSG69:MSN69"/>
    <mergeCell ref="MSO69:MSV69"/>
    <mergeCell ref="MSW69:MTD69"/>
    <mergeCell ref="MTE69:MTL69"/>
    <mergeCell ref="MPU69:MQB69"/>
    <mergeCell ref="MQC69:MQJ69"/>
    <mergeCell ref="MQK69:MQR69"/>
    <mergeCell ref="MQS69:MQZ69"/>
    <mergeCell ref="MRA69:MRH69"/>
    <mergeCell ref="MRI69:MRP69"/>
    <mergeCell ref="MNY69:MOF69"/>
    <mergeCell ref="MOG69:MON69"/>
    <mergeCell ref="MOO69:MOV69"/>
    <mergeCell ref="MOW69:MPD69"/>
    <mergeCell ref="MPE69:MPL69"/>
    <mergeCell ref="MPM69:MPT69"/>
    <mergeCell ref="MXE69:MXL69"/>
    <mergeCell ref="MXM69:MXT69"/>
    <mergeCell ref="MXU69:MYB69"/>
    <mergeCell ref="MYC69:MYJ69"/>
    <mergeCell ref="MYK69:MYR69"/>
    <mergeCell ref="MYS69:MYZ69"/>
    <mergeCell ref="MVI69:MVP69"/>
    <mergeCell ref="MVQ69:MVX69"/>
    <mergeCell ref="MVY69:MWF69"/>
    <mergeCell ref="MWG69:MWN69"/>
    <mergeCell ref="MWO69:MWV69"/>
    <mergeCell ref="MWW69:MXD69"/>
    <mergeCell ref="MTM69:MTT69"/>
    <mergeCell ref="MTU69:MUB69"/>
    <mergeCell ref="MUC69:MUJ69"/>
    <mergeCell ref="MUK69:MUR69"/>
    <mergeCell ref="MUS69:MUZ69"/>
    <mergeCell ref="MVA69:MVH69"/>
    <mergeCell ref="NCS69:NCZ69"/>
    <mergeCell ref="NDA69:NDH69"/>
    <mergeCell ref="NDI69:NDP69"/>
    <mergeCell ref="NDQ69:NDX69"/>
    <mergeCell ref="NDY69:NEF69"/>
    <mergeCell ref="NEG69:NEN69"/>
    <mergeCell ref="NAW69:NBD69"/>
    <mergeCell ref="NBE69:NBL69"/>
    <mergeCell ref="NBM69:NBT69"/>
    <mergeCell ref="NBU69:NCB69"/>
    <mergeCell ref="NCC69:NCJ69"/>
    <mergeCell ref="NCK69:NCR69"/>
    <mergeCell ref="MZA69:MZH69"/>
    <mergeCell ref="MZI69:MZP69"/>
    <mergeCell ref="MZQ69:MZX69"/>
    <mergeCell ref="MZY69:NAF69"/>
    <mergeCell ref="NAG69:NAN69"/>
    <mergeCell ref="NAO69:NAV69"/>
    <mergeCell ref="NIG69:NIN69"/>
    <mergeCell ref="NIO69:NIV69"/>
    <mergeCell ref="NIW69:NJD69"/>
    <mergeCell ref="NJE69:NJL69"/>
    <mergeCell ref="NJM69:NJT69"/>
    <mergeCell ref="NJU69:NKB69"/>
    <mergeCell ref="NGK69:NGR69"/>
    <mergeCell ref="NGS69:NGZ69"/>
    <mergeCell ref="NHA69:NHH69"/>
    <mergeCell ref="NHI69:NHP69"/>
    <mergeCell ref="NHQ69:NHX69"/>
    <mergeCell ref="NHY69:NIF69"/>
    <mergeCell ref="NEO69:NEV69"/>
    <mergeCell ref="NEW69:NFD69"/>
    <mergeCell ref="NFE69:NFL69"/>
    <mergeCell ref="NFM69:NFT69"/>
    <mergeCell ref="NFU69:NGB69"/>
    <mergeCell ref="NGC69:NGJ69"/>
    <mergeCell ref="NNU69:NOB69"/>
    <mergeCell ref="NOC69:NOJ69"/>
    <mergeCell ref="NOK69:NOR69"/>
    <mergeCell ref="NOS69:NOZ69"/>
    <mergeCell ref="NPA69:NPH69"/>
    <mergeCell ref="NPI69:NPP69"/>
    <mergeCell ref="NLY69:NMF69"/>
    <mergeCell ref="NMG69:NMN69"/>
    <mergeCell ref="NMO69:NMV69"/>
    <mergeCell ref="NMW69:NND69"/>
    <mergeCell ref="NNE69:NNL69"/>
    <mergeCell ref="NNM69:NNT69"/>
    <mergeCell ref="NKC69:NKJ69"/>
    <mergeCell ref="NKK69:NKR69"/>
    <mergeCell ref="NKS69:NKZ69"/>
    <mergeCell ref="NLA69:NLH69"/>
    <mergeCell ref="NLI69:NLP69"/>
    <mergeCell ref="NLQ69:NLX69"/>
    <mergeCell ref="NTI69:NTP69"/>
    <mergeCell ref="NTQ69:NTX69"/>
    <mergeCell ref="NTY69:NUF69"/>
    <mergeCell ref="NUG69:NUN69"/>
    <mergeCell ref="NUO69:NUV69"/>
    <mergeCell ref="NUW69:NVD69"/>
    <mergeCell ref="NRM69:NRT69"/>
    <mergeCell ref="NRU69:NSB69"/>
    <mergeCell ref="NSC69:NSJ69"/>
    <mergeCell ref="NSK69:NSR69"/>
    <mergeCell ref="NSS69:NSZ69"/>
    <mergeCell ref="NTA69:NTH69"/>
    <mergeCell ref="NPQ69:NPX69"/>
    <mergeCell ref="NPY69:NQF69"/>
    <mergeCell ref="NQG69:NQN69"/>
    <mergeCell ref="NQO69:NQV69"/>
    <mergeCell ref="NQW69:NRD69"/>
    <mergeCell ref="NRE69:NRL69"/>
    <mergeCell ref="NYW69:NZD69"/>
    <mergeCell ref="NZE69:NZL69"/>
    <mergeCell ref="NZM69:NZT69"/>
    <mergeCell ref="NZU69:OAB69"/>
    <mergeCell ref="OAC69:OAJ69"/>
    <mergeCell ref="OAK69:OAR69"/>
    <mergeCell ref="NXA69:NXH69"/>
    <mergeCell ref="NXI69:NXP69"/>
    <mergeCell ref="NXQ69:NXX69"/>
    <mergeCell ref="NXY69:NYF69"/>
    <mergeCell ref="NYG69:NYN69"/>
    <mergeCell ref="NYO69:NYV69"/>
    <mergeCell ref="NVE69:NVL69"/>
    <mergeCell ref="NVM69:NVT69"/>
    <mergeCell ref="NVU69:NWB69"/>
    <mergeCell ref="NWC69:NWJ69"/>
    <mergeCell ref="NWK69:NWR69"/>
    <mergeCell ref="NWS69:NWZ69"/>
    <mergeCell ref="OEK69:OER69"/>
    <mergeCell ref="OES69:OEZ69"/>
    <mergeCell ref="OFA69:OFH69"/>
    <mergeCell ref="OFI69:OFP69"/>
    <mergeCell ref="OFQ69:OFX69"/>
    <mergeCell ref="OFY69:OGF69"/>
    <mergeCell ref="OCO69:OCV69"/>
    <mergeCell ref="OCW69:ODD69"/>
    <mergeCell ref="ODE69:ODL69"/>
    <mergeCell ref="ODM69:ODT69"/>
    <mergeCell ref="ODU69:OEB69"/>
    <mergeCell ref="OEC69:OEJ69"/>
    <mergeCell ref="OAS69:OAZ69"/>
    <mergeCell ref="OBA69:OBH69"/>
    <mergeCell ref="OBI69:OBP69"/>
    <mergeCell ref="OBQ69:OBX69"/>
    <mergeCell ref="OBY69:OCF69"/>
    <mergeCell ref="OCG69:OCN69"/>
    <mergeCell ref="OJY69:OKF69"/>
    <mergeCell ref="OKG69:OKN69"/>
    <mergeCell ref="OKO69:OKV69"/>
    <mergeCell ref="OKW69:OLD69"/>
    <mergeCell ref="OLE69:OLL69"/>
    <mergeCell ref="OLM69:OLT69"/>
    <mergeCell ref="OIC69:OIJ69"/>
    <mergeCell ref="OIK69:OIR69"/>
    <mergeCell ref="OIS69:OIZ69"/>
    <mergeCell ref="OJA69:OJH69"/>
    <mergeCell ref="OJI69:OJP69"/>
    <mergeCell ref="OJQ69:OJX69"/>
    <mergeCell ref="OGG69:OGN69"/>
    <mergeCell ref="OGO69:OGV69"/>
    <mergeCell ref="OGW69:OHD69"/>
    <mergeCell ref="OHE69:OHL69"/>
    <mergeCell ref="OHM69:OHT69"/>
    <mergeCell ref="OHU69:OIB69"/>
    <mergeCell ref="OPM69:OPT69"/>
    <mergeCell ref="OPU69:OQB69"/>
    <mergeCell ref="OQC69:OQJ69"/>
    <mergeCell ref="OQK69:OQR69"/>
    <mergeCell ref="OQS69:OQZ69"/>
    <mergeCell ref="ORA69:ORH69"/>
    <mergeCell ref="ONQ69:ONX69"/>
    <mergeCell ref="ONY69:OOF69"/>
    <mergeCell ref="OOG69:OON69"/>
    <mergeCell ref="OOO69:OOV69"/>
    <mergeCell ref="OOW69:OPD69"/>
    <mergeCell ref="OPE69:OPL69"/>
    <mergeCell ref="OLU69:OMB69"/>
    <mergeCell ref="OMC69:OMJ69"/>
    <mergeCell ref="OMK69:OMR69"/>
    <mergeCell ref="OMS69:OMZ69"/>
    <mergeCell ref="ONA69:ONH69"/>
    <mergeCell ref="ONI69:ONP69"/>
    <mergeCell ref="OVA69:OVH69"/>
    <mergeCell ref="OVI69:OVP69"/>
    <mergeCell ref="OVQ69:OVX69"/>
    <mergeCell ref="OVY69:OWF69"/>
    <mergeCell ref="OWG69:OWN69"/>
    <mergeCell ref="OWO69:OWV69"/>
    <mergeCell ref="OTE69:OTL69"/>
    <mergeCell ref="OTM69:OTT69"/>
    <mergeCell ref="OTU69:OUB69"/>
    <mergeCell ref="OUC69:OUJ69"/>
    <mergeCell ref="OUK69:OUR69"/>
    <mergeCell ref="OUS69:OUZ69"/>
    <mergeCell ref="ORI69:ORP69"/>
    <mergeCell ref="ORQ69:ORX69"/>
    <mergeCell ref="ORY69:OSF69"/>
    <mergeCell ref="OSG69:OSN69"/>
    <mergeCell ref="OSO69:OSV69"/>
    <mergeCell ref="OSW69:OTD69"/>
    <mergeCell ref="PAO69:PAV69"/>
    <mergeCell ref="PAW69:PBD69"/>
    <mergeCell ref="PBE69:PBL69"/>
    <mergeCell ref="PBM69:PBT69"/>
    <mergeCell ref="PBU69:PCB69"/>
    <mergeCell ref="PCC69:PCJ69"/>
    <mergeCell ref="OYS69:OYZ69"/>
    <mergeCell ref="OZA69:OZH69"/>
    <mergeCell ref="OZI69:OZP69"/>
    <mergeCell ref="OZQ69:OZX69"/>
    <mergeCell ref="OZY69:PAF69"/>
    <mergeCell ref="PAG69:PAN69"/>
    <mergeCell ref="OWW69:OXD69"/>
    <mergeCell ref="OXE69:OXL69"/>
    <mergeCell ref="OXM69:OXT69"/>
    <mergeCell ref="OXU69:OYB69"/>
    <mergeCell ref="OYC69:OYJ69"/>
    <mergeCell ref="OYK69:OYR69"/>
    <mergeCell ref="PGC69:PGJ69"/>
    <mergeCell ref="PGK69:PGR69"/>
    <mergeCell ref="PGS69:PGZ69"/>
    <mergeCell ref="PHA69:PHH69"/>
    <mergeCell ref="PHI69:PHP69"/>
    <mergeCell ref="PHQ69:PHX69"/>
    <mergeCell ref="PEG69:PEN69"/>
    <mergeCell ref="PEO69:PEV69"/>
    <mergeCell ref="PEW69:PFD69"/>
    <mergeCell ref="PFE69:PFL69"/>
    <mergeCell ref="PFM69:PFT69"/>
    <mergeCell ref="PFU69:PGB69"/>
    <mergeCell ref="PCK69:PCR69"/>
    <mergeCell ref="PCS69:PCZ69"/>
    <mergeCell ref="PDA69:PDH69"/>
    <mergeCell ref="PDI69:PDP69"/>
    <mergeCell ref="PDQ69:PDX69"/>
    <mergeCell ref="PDY69:PEF69"/>
    <mergeCell ref="PLQ69:PLX69"/>
    <mergeCell ref="PLY69:PMF69"/>
    <mergeCell ref="PMG69:PMN69"/>
    <mergeCell ref="PMO69:PMV69"/>
    <mergeCell ref="PMW69:PND69"/>
    <mergeCell ref="PNE69:PNL69"/>
    <mergeCell ref="PJU69:PKB69"/>
    <mergeCell ref="PKC69:PKJ69"/>
    <mergeCell ref="PKK69:PKR69"/>
    <mergeCell ref="PKS69:PKZ69"/>
    <mergeCell ref="PLA69:PLH69"/>
    <mergeCell ref="PLI69:PLP69"/>
    <mergeCell ref="PHY69:PIF69"/>
    <mergeCell ref="PIG69:PIN69"/>
    <mergeCell ref="PIO69:PIV69"/>
    <mergeCell ref="PIW69:PJD69"/>
    <mergeCell ref="PJE69:PJL69"/>
    <mergeCell ref="PJM69:PJT69"/>
    <mergeCell ref="PRE69:PRL69"/>
    <mergeCell ref="PRM69:PRT69"/>
    <mergeCell ref="PRU69:PSB69"/>
    <mergeCell ref="PSC69:PSJ69"/>
    <mergeCell ref="PSK69:PSR69"/>
    <mergeCell ref="PSS69:PSZ69"/>
    <mergeCell ref="PPI69:PPP69"/>
    <mergeCell ref="PPQ69:PPX69"/>
    <mergeCell ref="PPY69:PQF69"/>
    <mergeCell ref="PQG69:PQN69"/>
    <mergeCell ref="PQO69:PQV69"/>
    <mergeCell ref="PQW69:PRD69"/>
    <mergeCell ref="PNM69:PNT69"/>
    <mergeCell ref="PNU69:POB69"/>
    <mergeCell ref="POC69:POJ69"/>
    <mergeCell ref="POK69:POR69"/>
    <mergeCell ref="POS69:POZ69"/>
    <mergeCell ref="PPA69:PPH69"/>
    <mergeCell ref="PWS69:PWZ69"/>
    <mergeCell ref="PXA69:PXH69"/>
    <mergeCell ref="PXI69:PXP69"/>
    <mergeCell ref="PXQ69:PXX69"/>
    <mergeCell ref="PXY69:PYF69"/>
    <mergeCell ref="PYG69:PYN69"/>
    <mergeCell ref="PUW69:PVD69"/>
    <mergeCell ref="PVE69:PVL69"/>
    <mergeCell ref="PVM69:PVT69"/>
    <mergeCell ref="PVU69:PWB69"/>
    <mergeCell ref="PWC69:PWJ69"/>
    <mergeCell ref="PWK69:PWR69"/>
    <mergeCell ref="PTA69:PTH69"/>
    <mergeCell ref="PTI69:PTP69"/>
    <mergeCell ref="PTQ69:PTX69"/>
    <mergeCell ref="PTY69:PUF69"/>
    <mergeCell ref="PUG69:PUN69"/>
    <mergeCell ref="PUO69:PUV69"/>
    <mergeCell ref="QCG69:QCN69"/>
    <mergeCell ref="QCO69:QCV69"/>
    <mergeCell ref="QCW69:QDD69"/>
    <mergeCell ref="QDE69:QDL69"/>
    <mergeCell ref="QDM69:QDT69"/>
    <mergeCell ref="QDU69:QEB69"/>
    <mergeCell ref="QAK69:QAR69"/>
    <mergeCell ref="QAS69:QAZ69"/>
    <mergeCell ref="QBA69:QBH69"/>
    <mergeCell ref="QBI69:QBP69"/>
    <mergeCell ref="QBQ69:QBX69"/>
    <mergeCell ref="QBY69:QCF69"/>
    <mergeCell ref="PYO69:PYV69"/>
    <mergeCell ref="PYW69:PZD69"/>
    <mergeCell ref="PZE69:PZL69"/>
    <mergeCell ref="PZM69:PZT69"/>
    <mergeCell ref="PZU69:QAB69"/>
    <mergeCell ref="QAC69:QAJ69"/>
    <mergeCell ref="QHU69:QIB69"/>
    <mergeCell ref="QIC69:QIJ69"/>
    <mergeCell ref="QIK69:QIR69"/>
    <mergeCell ref="QIS69:QIZ69"/>
    <mergeCell ref="QJA69:QJH69"/>
    <mergeCell ref="QJI69:QJP69"/>
    <mergeCell ref="QFY69:QGF69"/>
    <mergeCell ref="QGG69:QGN69"/>
    <mergeCell ref="QGO69:QGV69"/>
    <mergeCell ref="QGW69:QHD69"/>
    <mergeCell ref="QHE69:QHL69"/>
    <mergeCell ref="QHM69:QHT69"/>
    <mergeCell ref="QEC69:QEJ69"/>
    <mergeCell ref="QEK69:QER69"/>
    <mergeCell ref="QES69:QEZ69"/>
    <mergeCell ref="QFA69:QFH69"/>
    <mergeCell ref="QFI69:QFP69"/>
    <mergeCell ref="QFQ69:QFX69"/>
    <mergeCell ref="QNI69:QNP69"/>
    <mergeCell ref="QNQ69:QNX69"/>
    <mergeCell ref="QNY69:QOF69"/>
    <mergeCell ref="QOG69:QON69"/>
    <mergeCell ref="QOO69:QOV69"/>
    <mergeCell ref="QOW69:QPD69"/>
    <mergeCell ref="QLM69:QLT69"/>
    <mergeCell ref="QLU69:QMB69"/>
    <mergeCell ref="QMC69:QMJ69"/>
    <mergeCell ref="QMK69:QMR69"/>
    <mergeCell ref="QMS69:QMZ69"/>
    <mergeCell ref="QNA69:QNH69"/>
    <mergeCell ref="QJQ69:QJX69"/>
    <mergeCell ref="QJY69:QKF69"/>
    <mergeCell ref="QKG69:QKN69"/>
    <mergeCell ref="QKO69:QKV69"/>
    <mergeCell ref="QKW69:QLD69"/>
    <mergeCell ref="QLE69:QLL69"/>
    <mergeCell ref="QSW69:QTD69"/>
    <mergeCell ref="QTE69:QTL69"/>
    <mergeCell ref="QTM69:QTT69"/>
    <mergeCell ref="QTU69:QUB69"/>
    <mergeCell ref="QUC69:QUJ69"/>
    <mergeCell ref="QUK69:QUR69"/>
    <mergeCell ref="QRA69:QRH69"/>
    <mergeCell ref="QRI69:QRP69"/>
    <mergeCell ref="QRQ69:QRX69"/>
    <mergeCell ref="QRY69:QSF69"/>
    <mergeCell ref="QSG69:QSN69"/>
    <mergeCell ref="QSO69:QSV69"/>
    <mergeCell ref="QPE69:QPL69"/>
    <mergeCell ref="QPM69:QPT69"/>
    <mergeCell ref="QPU69:QQB69"/>
    <mergeCell ref="QQC69:QQJ69"/>
    <mergeCell ref="QQK69:QQR69"/>
    <mergeCell ref="QQS69:QQZ69"/>
    <mergeCell ref="QYK69:QYR69"/>
    <mergeCell ref="QYS69:QYZ69"/>
    <mergeCell ref="QZA69:QZH69"/>
    <mergeCell ref="QZI69:QZP69"/>
    <mergeCell ref="QZQ69:QZX69"/>
    <mergeCell ref="QZY69:RAF69"/>
    <mergeCell ref="QWO69:QWV69"/>
    <mergeCell ref="QWW69:QXD69"/>
    <mergeCell ref="QXE69:QXL69"/>
    <mergeCell ref="QXM69:QXT69"/>
    <mergeCell ref="QXU69:QYB69"/>
    <mergeCell ref="QYC69:QYJ69"/>
    <mergeCell ref="QUS69:QUZ69"/>
    <mergeCell ref="QVA69:QVH69"/>
    <mergeCell ref="QVI69:QVP69"/>
    <mergeCell ref="QVQ69:QVX69"/>
    <mergeCell ref="QVY69:QWF69"/>
    <mergeCell ref="QWG69:QWN69"/>
    <mergeCell ref="RDY69:REF69"/>
    <mergeCell ref="REG69:REN69"/>
    <mergeCell ref="REO69:REV69"/>
    <mergeCell ref="REW69:RFD69"/>
    <mergeCell ref="RFE69:RFL69"/>
    <mergeCell ref="RFM69:RFT69"/>
    <mergeCell ref="RCC69:RCJ69"/>
    <mergeCell ref="RCK69:RCR69"/>
    <mergeCell ref="RCS69:RCZ69"/>
    <mergeCell ref="RDA69:RDH69"/>
    <mergeCell ref="RDI69:RDP69"/>
    <mergeCell ref="RDQ69:RDX69"/>
    <mergeCell ref="RAG69:RAN69"/>
    <mergeCell ref="RAO69:RAV69"/>
    <mergeCell ref="RAW69:RBD69"/>
    <mergeCell ref="RBE69:RBL69"/>
    <mergeCell ref="RBM69:RBT69"/>
    <mergeCell ref="RBU69:RCB69"/>
    <mergeCell ref="RJM69:RJT69"/>
    <mergeCell ref="RJU69:RKB69"/>
    <mergeCell ref="RKC69:RKJ69"/>
    <mergeCell ref="RKK69:RKR69"/>
    <mergeCell ref="RKS69:RKZ69"/>
    <mergeCell ref="RLA69:RLH69"/>
    <mergeCell ref="RHQ69:RHX69"/>
    <mergeCell ref="RHY69:RIF69"/>
    <mergeCell ref="RIG69:RIN69"/>
    <mergeCell ref="RIO69:RIV69"/>
    <mergeCell ref="RIW69:RJD69"/>
    <mergeCell ref="RJE69:RJL69"/>
    <mergeCell ref="RFU69:RGB69"/>
    <mergeCell ref="RGC69:RGJ69"/>
    <mergeCell ref="RGK69:RGR69"/>
    <mergeCell ref="RGS69:RGZ69"/>
    <mergeCell ref="RHA69:RHH69"/>
    <mergeCell ref="RHI69:RHP69"/>
    <mergeCell ref="RPA69:RPH69"/>
    <mergeCell ref="RPI69:RPP69"/>
    <mergeCell ref="RPQ69:RPX69"/>
    <mergeCell ref="RPY69:RQF69"/>
    <mergeCell ref="RQG69:RQN69"/>
    <mergeCell ref="RQO69:RQV69"/>
    <mergeCell ref="RNE69:RNL69"/>
    <mergeCell ref="RNM69:RNT69"/>
    <mergeCell ref="RNU69:ROB69"/>
    <mergeCell ref="ROC69:ROJ69"/>
    <mergeCell ref="ROK69:ROR69"/>
    <mergeCell ref="ROS69:ROZ69"/>
    <mergeCell ref="RLI69:RLP69"/>
    <mergeCell ref="RLQ69:RLX69"/>
    <mergeCell ref="RLY69:RMF69"/>
    <mergeCell ref="RMG69:RMN69"/>
    <mergeCell ref="RMO69:RMV69"/>
    <mergeCell ref="RMW69:RND69"/>
    <mergeCell ref="RUO69:RUV69"/>
    <mergeCell ref="RUW69:RVD69"/>
    <mergeCell ref="RVE69:RVL69"/>
    <mergeCell ref="RVM69:RVT69"/>
    <mergeCell ref="RVU69:RWB69"/>
    <mergeCell ref="RWC69:RWJ69"/>
    <mergeCell ref="RSS69:RSZ69"/>
    <mergeCell ref="RTA69:RTH69"/>
    <mergeCell ref="RTI69:RTP69"/>
    <mergeCell ref="RTQ69:RTX69"/>
    <mergeCell ref="RTY69:RUF69"/>
    <mergeCell ref="RUG69:RUN69"/>
    <mergeCell ref="RQW69:RRD69"/>
    <mergeCell ref="RRE69:RRL69"/>
    <mergeCell ref="RRM69:RRT69"/>
    <mergeCell ref="RRU69:RSB69"/>
    <mergeCell ref="RSC69:RSJ69"/>
    <mergeCell ref="RSK69:RSR69"/>
    <mergeCell ref="SAC69:SAJ69"/>
    <mergeCell ref="SAK69:SAR69"/>
    <mergeCell ref="SAS69:SAZ69"/>
    <mergeCell ref="SBA69:SBH69"/>
    <mergeCell ref="SBI69:SBP69"/>
    <mergeCell ref="SBQ69:SBX69"/>
    <mergeCell ref="RYG69:RYN69"/>
    <mergeCell ref="RYO69:RYV69"/>
    <mergeCell ref="RYW69:RZD69"/>
    <mergeCell ref="RZE69:RZL69"/>
    <mergeCell ref="RZM69:RZT69"/>
    <mergeCell ref="RZU69:SAB69"/>
    <mergeCell ref="RWK69:RWR69"/>
    <mergeCell ref="RWS69:RWZ69"/>
    <mergeCell ref="RXA69:RXH69"/>
    <mergeCell ref="RXI69:RXP69"/>
    <mergeCell ref="RXQ69:RXX69"/>
    <mergeCell ref="RXY69:RYF69"/>
    <mergeCell ref="SFQ69:SFX69"/>
    <mergeCell ref="SFY69:SGF69"/>
    <mergeCell ref="SGG69:SGN69"/>
    <mergeCell ref="SGO69:SGV69"/>
    <mergeCell ref="SGW69:SHD69"/>
    <mergeCell ref="SHE69:SHL69"/>
    <mergeCell ref="SDU69:SEB69"/>
    <mergeCell ref="SEC69:SEJ69"/>
    <mergeCell ref="SEK69:SER69"/>
    <mergeCell ref="SES69:SEZ69"/>
    <mergeCell ref="SFA69:SFH69"/>
    <mergeCell ref="SFI69:SFP69"/>
    <mergeCell ref="SBY69:SCF69"/>
    <mergeCell ref="SCG69:SCN69"/>
    <mergeCell ref="SCO69:SCV69"/>
    <mergeCell ref="SCW69:SDD69"/>
    <mergeCell ref="SDE69:SDL69"/>
    <mergeCell ref="SDM69:SDT69"/>
    <mergeCell ref="SLE69:SLL69"/>
    <mergeCell ref="SLM69:SLT69"/>
    <mergeCell ref="SLU69:SMB69"/>
    <mergeCell ref="SMC69:SMJ69"/>
    <mergeCell ref="SMK69:SMR69"/>
    <mergeCell ref="SMS69:SMZ69"/>
    <mergeCell ref="SJI69:SJP69"/>
    <mergeCell ref="SJQ69:SJX69"/>
    <mergeCell ref="SJY69:SKF69"/>
    <mergeCell ref="SKG69:SKN69"/>
    <mergeCell ref="SKO69:SKV69"/>
    <mergeCell ref="SKW69:SLD69"/>
    <mergeCell ref="SHM69:SHT69"/>
    <mergeCell ref="SHU69:SIB69"/>
    <mergeCell ref="SIC69:SIJ69"/>
    <mergeCell ref="SIK69:SIR69"/>
    <mergeCell ref="SIS69:SIZ69"/>
    <mergeCell ref="SJA69:SJH69"/>
    <mergeCell ref="SQS69:SQZ69"/>
    <mergeCell ref="SRA69:SRH69"/>
    <mergeCell ref="SRI69:SRP69"/>
    <mergeCell ref="SRQ69:SRX69"/>
    <mergeCell ref="SRY69:SSF69"/>
    <mergeCell ref="SSG69:SSN69"/>
    <mergeCell ref="SOW69:SPD69"/>
    <mergeCell ref="SPE69:SPL69"/>
    <mergeCell ref="SPM69:SPT69"/>
    <mergeCell ref="SPU69:SQB69"/>
    <mergeCell ref="SQC69:SQJ69"/>
    <mergeCell ref="SQK69:SQR69"/>
    <mergeCell ref="SNA69:SNH69"/>
    <mergeCell ref="SNI69:SNP69"/>
    <mergeCell ref="SNQ69:SNX69"/>
    <mergeCell ref="SNY69:SOF69"/>
    <mergeCell ref="SOG69:SON69"/>
    <mergeCell ref="SOO69:SOV69"/>
    <mergeCell ref="SWG69:SWN69"/>
    <mergeCell ref="SWO69:SWV69"/>
    <mergeCell ref="SWW69:SXD69"/>
    <mergeCell ref="SXE69:SXL69"/>
    <mergeCell ref="SXM69:SXT69"/>
    <mergeCell ref="SXU69:SYB69"/>
    <mergeCell ref="SUK69:SUR69"/>
    <mergeCell ref="SUS69:SUZ69"/>
    <mergeCell ref="SVA69:SVH69"/>
    <mergeCell ref="SVI69:SVP69"/>
    <mergeCell ref="SVQ69:SVX69"/>
    <mergeCell ref="SVY69:SWF69"/>
    <mergeCell ref="SSO69:SSV69"/>
    <mergeCell ref="SSW69:STD69"/>
    <mergeCell ref="STE69:STL69"/>
    <mergeCell ref="STM69:STT69"/>
    <mergeCell ref="STU69:SUB69"/>
    <mergeCell ref="SUC69:SUJ69"/>
    <mergeCell ref="TBU69:TCB69"/>
    <mergeCell ref="TCC69:TCJ69"/>
    <mergeCell ref="TCK69:TCR69"/>
    <mergeCell ref="TCS69:TCZ69"/>
    <mergeCell ref="TDA69:TDH69"/>
    <mergeCell ref="TDI69:TDP69"/>
    <mergeCell ref="SZY69:TAF69"/>
    <mergeCell ref="TAG69:TAN69"/>
    <mergeCell ref="TAO69:TAV69"/>
    <mergeCell ref="TAW69:TBD69"/>
    <mergeCell ref="TBE69:TBL69"/>
    <mergeCell ref="TBM69:TBT69"/>
    <mergeCell ref="SYC69:SYJ69"/>
    <mergeCell ref="SYK69:SYR69"/>
    <mergeCell ref="SYS69:SYZ69"/>
    <mergeCell ref="SZA69:SZH69"/>
    <mergeCell ref="SZI69:SZP69"/>
    <mergeCell ref="SZQ69:SZX69"/>
    <mergeCell ref="THI69:THP69"/>
    <mergeCell ref="THQ69:THX69"/>
    <mergeCell ref="THY69:TIF69"/>
    <mergeCell ref="TIG69:TIN69"/>
    <mergeCell ref="TIO69:TIV69"/>
    <mergeCell ref="TIW69:TJD69"/>
    <mergeCell ref="TFM69:TFT69"/>
    <mergeCell ref="TFU69:TGB69"/>
    <mergeCell ref="TGC69:TGJ69"/>
    <mergeCell ref="TGK69:TGR69"/>
    <mergeCell ref="TGS69:TGZ69"/>
    <mergeCell ref="THA69:THH69"/>
    <mergeCell ref="TDQ69:TDX69"/>
    <mergeCell ref="TDY69:TEF69"/>
    <mergeCell ref="TEG69:TEN69"/>
    <mergeCell ref="TEO69:TEV69"/>
    <mergeCell ref="TEW69:TFD69"/>
    <mergeCell ref="TFE69:TFL69"/>
    <mergeCell ref="TMW69:TND69"/>
    <mergeCell ref="TNE69:TNL69"/>
    <mergeCell ref="TNM69:TNT69"/>
    <mergeCell ref="TNU69:TOB69"/>
    <mergeCell ref="TOC69:TOJ69"/>
    <mergeCell ref="TOK69:TOR69"/>
    <mergeCell ref="TLA69:TLH69"/>
    <mergeCell ref="TLI69:TLP69"/>
    <mergeCell ref="TLQ69:TLX69"/>
    <mergeCell ref="TLY69:TMF69"/>
    <mergeCell ref="TMG69:TMN69"/>
    <mergeCell ref="TMO69:TMV69"/>
    <mergeCell ref="TJE69:TJL69"/>
    <mergeCell ref="TJM69:TJT69"/>
    <mergeCell ref="TJU69:TKB69"/>
    <mergeCell ref="TKC69:TKJ69"/>
    <mergeCell ref="TKK69:TKR69"/>
    <mergeCell ref="TKS69:TKZ69"/>
    <mergeCell ref="TSK69:TSR69"/>
    <mergeCell ref="TSS69:TSZ69"/>
    <mergeCell ref="TTA69:TTH69"/>
    <mergeCell ref="TTI69:TTP69"/>
    <mergeCell ref="TTQ69:TTX69"/>
    <mergeCell ref="TTY69:TUF69"/>
    <mergeCell ref="TQO69:TQV69"/>
    <mergeCell ref="TQW69:TRD69"/>
    <mergeCell ref="TRE69:TRL69"/>
    <mergeCell ref="TRM69:TRT69"/>
    <mergeCell ref="TRU69:TSB69"/>
    <mergeCell ref="TSC69:TSJ69"/>
    <mergeCell ref="TOS69:TOZ69"/>
    <mergeCell ref="TPA69:TPH69"/>
    <mergeCell ref="TPI69:TPP69"/>
    <mergeCell ref="TPQ69:TPX69"/>
    <mergeCell ref="TPY69:TQF69"/>
    <mergeCell ref="TQG69:TQN69"/>
    <mergeCell ref="TXY69:TYF69"/>
    <mergeCell ref="TYG69:TYN69"/>
    <mergeCell ref="TYO69:TYV69"/>
    <mergeCell ref="TYW69:TZD69"/>
    <mergeCell ref="TZE69:TZL69"/>
    <mergeCell ref="TZM69:TZT69"/>
    <mergeCell ref="TWC69:TWJ69"/>
    <mergeCell ref="TWK69:TWR69"/>
    <mergeCell ref="TWS69:TWZ69"/>
    <mergeCell ref="TXA69:TXH69"/>
    <mergeCell ref="TXI69:TXP69"/>
    <mergeCell ref="TXQ69:TXX69"/>
    <mergeCell ref="TUG69:TUN69"/>
    <mergeCell ref="TUO69:TUV69"/>
    <mergeCell ref="TUW69:TVD69"/>
    <mergeCell ref="TVE69:TVL69"/>
    <mergeCell ref="TVM69:TVT69"/>
    <mergeCell ref="TVU69:TWB69"/>
    <mergeCell ref="UDM69:UDT69"/>
    <mergeCell ref="UDU69:UEB69"/>
    <mergeCell ref="UEC69:UEJ69"/>
    <mergeCell ref="UEK69:UER69"/>
    <mergeCell ref="UES69:UEZ69"/>
    <mergeCell ref="UFA69:UFH69"/>
    <mergeCell ref="UBQ69:UBX69"/>
    <mergeCell ref="UBY69:UCF69"/>
    <mergeCell ref="UCG69:UCN69"/>
    <mergeCell ref="UCO69:UCV69"/>
    <mergeCell ref="UCW69:UDD69"/>
    <mergeCell ref="UDE69:UDL69"/>
    <mergeCell ref="TZU69:UAB69"/>
    <mergeCell ref="UAC69:UAJ69"/>
    <mergeCell ref="UAK69:UAR69"/>
    <mergeCell ref="UAS69:UAZ69"/>
    <mergeCell ref="UBA69:UBH69"/>
    <mergeCell ref="UBI69:UBP69"/>
    <mergeCell ref="UJA69:UJH69"/>
    <mergeCell ref="UJI69:UJP69"/>
    <mergeCell ref="UJQ69:UJX69"/>
    <mergeCell ref="UJY69:UKF69"/>
    <mergeCell ref="UKG69:UKN69"/>
    <mergeCell ref="UKO69:UKV69"/>
    <mergeCell ref="UHE69:UHL69"/>
    <mergeCell ref="UHM69:UHT69"/>
    <mergeCell ref="UHU69:UIB69"/>
    <mergeCell ref="UIC69:UIJ69"/>
    <mergeCell ref="UIK69:UIR69"/>
    <mergeCell ref="UIS69:UIZ69"/>
    <mergeCell ref="UFI69:UFP69"/>
    <mergeCell ref="UFQ69:UFX69"/>
    <mergeCell ref="UFY69:UGF69"/>
    <mergeCell ref="UGG69:UGN69"/>
    <mergeCell ref="UGO69:UGV69"/>
    <mergeCell ref="UGW69:UHD69"/>
    <mergeCell ref="UOO69:UOV69"/>
    <mergeCell ref="UOW69:UPD69"/>
    <mergeCell ref="UPE69:UPL69"/>
    <mergeCell ref="UPM69:UPT69"/>
    <mergeCell ref="UPU69:UQB69"/>
    <mergeCell ref="UQC69:UQJ69"/>
    <mergeCell ref="UMS69:UMZ69"/>
    <mergeCell ref="UNA69:UNH69"/>
    <mergeCell ref="UNI69:UNP69"/>
    <mergeCell ref="UNQ69:UNX69"/>
    <mergeCell ref="UNY69:UOF69"/>
    <mergeCell ref="UOG69:UON69"/>
    <mergeCell ref="UKW69:ULD69"/>
    <mergeCell ref="ULE69:ULL69"/>
    <mergeCell ref="ULM69:ULT69"/>
    <mergeCell ref="ULU69:UMB69"/>
    <mergeCell ref="UMC69:UMJ69"/>
    <mergeCell ref="UMK69:UMR69"/>
    <mergeCell ref="UUC69:UUJ69"/>
    <mergeCell ref="UUK69:UUR69"/>
    <mergeCell ref="UUS69:UUZ69"/>
    <mergeCell ref="UVA69:UVH69"/>
    <mergeCell ref="UVI69:UVP69"/>
    <mergeCell ref="UVQ69:UVX69"/>
    <mergeCell ref="USG69:USN69"/>
    <mergeCell ref="USO69:USV69"/>
    <mergeCell ref="USW69:UTD69"/>
    <mergeCell ref="UTE69:UTL69"/>
    <mergeCell ref="UTM69:UTT69"/>
    <mergeCell ref="UTU69:UUB69"/>
    <mergeCell ref="UQK69:UQR69"/>
    <mergeCell ref="UQS69:UQZ69"/>
    <mergeCell ref="URA69:URH69"/>
    <mergeCell ref="URI69:URP69"/>
    <mergeCell ref="URQ69:URX69"/>
    <mergeCell ref="URY69:USF69"/>
    <mergeCell ref="UZQ69:UZX69"/>
    <mergeCell ref="UZY69:VAF69"/>
    <mergeCell ref="VAG69:VAN69"/>
    <mergeCell ref="VAO69:VAV69"/>
    <mergeCell ref="VAW69:VBD69"/>
    <mergeCell ref="VBE69:VBL69"/>
    <mergeCell ref="UXU69:UYB69"/>
    <mergeCell ref="UYC69:UYJ69"/>
    <mergeCell ref="UYK69:UYR69"/>
    <mergeCell ref="UYS69:UYZ69"/>
    <mergeCell ref="UZA69:UZH69"/>
    <mergeCell ref="UZI69:UZP69"/>
    <mergeCell ref="UVY69:UWF69"/>
    <mergeCell ref="UWG69:UWN69"/>
    <mergeCell ref="UWO69:UWV69"/>
    <mergeCell ref="UWW69:UXD69"/>
    <mergeCell ref="UXE69:UXL69"/>
    <mergeCell ref="UXM69:UXT69"/>
    <mergeCell ref="VFE69:VFL69"/>
    <mergeCell ref="VFM69:VFT69"/>
    <mergeCell ref="VFU69:VGB69"/>
    <mergeCell ref="VGC69:VGJ69"/>
    <mergeCell ref="VGK69:VGR69"/>
    <mergeCell ref="VGS69:VGZ69"/>
    <mergeCell ref="VDI69:VDP69"/>
    <mergeCell ref="VDQ69:VDX69"/>
    <mergeCell ref="VDY69:VEF69"/>
    <mergeCell ref="VEG69:VEN69"/>
    <mergeCell ref="VEO69:VEV69"/>
    <mergeCell ref="VEW69:VFD69"/>
    <mergeCell ref="VBM69:VBT69"/>
    <mergeCell ref="VBU69:VCB69"/>
    <mergeCell ref="VCC69:VCJ69"/>
    <mergeCell ref="VCK69:VCR69"/>
    <mergeCell ref="VCS69:VCZ69"/>
    <mergeCell ref="VDA69:VDH69"/>
    <mergeCell ref="VKS69:VKZ69"/>
    <mergeCell ref="VLA69:VLH69"/>
    <mergeCell ref="VLI69:VLP69"/>
    <mergeCell ref="VLQ69:VLX69"/>
    <mergeCell ref="VLY69:VMF69"/>
    <mergeCell ref="VMG69:VMN69"/>
    <mergeCell ref="VIW69:VJD69"/>
    <mergeCell ref="VJE69:VJL69"/>
    <mergeCell ref="VJM69:VJT69"/>
    <mergeCell ref="VJU69:VKB69"/>
    <mergeCell ref="VKC69:VKJ69"/>
    <mergeCell ref="VKK69:VKR69"/>
    <mergeCell ref="VHA69:VHH69"/>
    <mergeCell ref="VHI69:VHP69"/>
    <mergeCell ref="VHQ69:VHX69"/>
    <mergeCell ref="VHY69:VIF69"/>
    <mergeCell ref="VIG69:VIN69"/>
    <mergeCell ref="VIO69:VIV69"/>
    <mergeCell ref="VQG69:VQN69"/>
    <mergeCell ref="VQO69:VQV69"/>
    <mergeCell ref="VQW69:VRD69"/>
    <mergeCell ref="VRE69:VRL69"/>
    <mergeCell ref="VRM69:VRT69"/>
    <mergeCell ref="VRU69:VSB69"/>
    <mergeCell ref="VOK69:VOR69"/>
    <mergeCell ref="VOS69:VOZ69"/>
    <mergeCell ref="VPA69:VPH69"/>
    <mergeCell ref="VPI69:VPP69"/>
    <mergeCell ref="VPQ69:VPX69"/>
    <mergeCell ref="VPY69:VQF69"/>
    <mergeCell ref="VMO69:VMV69"/>
    <mergeCell ref="VMW69:VND69"/>
    <mergeCell ref="VNE69:VNL69"/>
    <mergeCell ref="VNM69:VNT69"/>
    <mergeCell ref="VNU69:VOB69"/>
    <mergeCell ref="VOC69:VOJ69"/>
    <mergeCell ref="VVU69:VWB69"/>
    <mergeCell ref="VWC69:VWJ69"/>
    <mergeCell ref="VWK69:VWR69"/>
    <mergeCell ref="VWS69:VWZ69"/>
    <mergeCell ref="VXA69:VXH69"/>
    <mergeCell ref="VXI69:VXP69"/>
    <mergeCell ref="VTY69:VUF69"/>
    <mergeCell ref="VUG69:VUN69"/>
    <mergeCell ref="VUO69:VUV69"/>
    <mergeCell ref="VUW69:VVD69"/>
    <mergeCell ref="VVE69:VVL69"/>
    <mergeCell ref="VVM69:VVT69"/>
    <mergeCell ref="VSC69:VSJ69"/>
    <mergeCell ref="VSK69:VSR69"/>
    <mergeCell ref="VSS69:VSZ69"/>
    <mergeCell ref="VTA69:VTH69"/>
    <mergeCell ref="VTI69:VTP69"/>
    <mergeCell ref="VTQ69:VTX69"/>
    <mergeCell ref="WBI69:WBP69"/>
    <mergeCell ref="WBQ69:WBX69"/>
    <mergeCell ref="WBY69:WCF69"/>
    <mergeCell ref="WCG69:WCN69"/>
    <mergeCell ref="WCO69:WCV69"/>
    <mergeCell ref="WCW69:WDD69"/>
    <mergeCell ref="VZM69:VZT69"/>
    <mergeCell ref="VZU69:WAB69"/>
    <mergeCell ref="WAC69:WAJ69"/>
    <mergeCell ref="WAK69:WAR69"/>
    <mergeCell ref="WAS69:WAZ69"/>
    <mergeCell ref="WBA69:WBH69"/>
    <mergeCell ref="VXQ69:VXX69"/>
    <mergeCell ref="VXY69:VYF69"/>
    <mergeCell ref="VYG69:VYN69"/>
    <mergeCell ref="VYO69:VYV69"/>
    <mergeCell ref="VYW69:VZD69"/>
    <mergeCell ref="VZE69:VZL69"/>
    <mergeCell ref="WGW69:WHD69"/>
    <mergeCell ref="WHE69:WHL69"/>
    <mergeCell ref="WHM69:WHT69"/>
    <mergeCell ref="WHU69:WIB69"/>
    <mergeCell ref="WIC69:WIJ69"/>
    <mergeCell ref="WIK69:WIR69"/>
    <mergeCell ref="WFA69:WFH69"/>
    <mergeCell ref="WFI69:WFP69"/>
    <mergeCell ref="WFQ69:WFX69"/>
    <mergeCell ref="WFY69:WGF69"/>
    <mergeCell ref="WGG69:WGN69"/>
    <mergeCell ref="WGO69:WGV69"/>
    <mergeCell ref="WDE69:WDL69"/>
    <mergeCell ref="WDM69:WDT69"/>
    <mergeCell ref="WDU69:WEB69"/>
    <mergeCell ref="WEC69:WEJ69"/>
    <mergeCell ref="WEK69:WER69"/>
    <mergeCell ref="WES69:WEZ69"/>
    <mergeCell ref="WMK69:WMR69"/>
    <mergeCell ref="WMS69:WMZ69"/>
    <mergeCell ref="WNA69:WNH69"/>
    <mergeCell ref="WNI69:WNP69"/>
    <mergeCell ref="WNQ69:WNX69"/>
    <mergeCell ref="WNY69:WOF69"/>
    <mergeCell ref="WKO69:WKV69"/>
    <mergeCell ref="WKW69:WLD69"/>
    <mergeCell ref="WLE69:WLL69"/>
    <mergeCell ref="WLM69:WLT69"/>
    <mergeCell ref="WLU69:WMB69"/>
    <mergeCell ref="WMC69:WMJ69"/>
    <mergeCell ref="WIS69:WIZ69"/>
    <mergeCell ref="WJA69:WJH69"/>
    <mergeCell ref="WJI69:WJP69"/>
    <mergeCell ref="WJQ69:WJX69"/>
    <mergeCell ref="WJY69:WKF69"/>
    <mergeCell ref="WKG69:WKN69"/>
    <mergeCell ref="WRY69:WSF69"/>
    <mergeCell ref="WSG69:WSN69"/>
    <mergeCell ref="WSO69:WSV69"/>
    <mergeCell ref="WSW69:WTD69"/>
    <mergeCell ref="WTE69:WTL69"/>
    <mergeCell ref="WTM69:WTT69"/>
    <mergeCell ref="WQC69:WQJ69"/>
    <mergeCell ref="WQK69:WQR69"/>
    <mergeCell ref="WQS69:WQZ69"/>
    <mergeCell ref="WRA69:WRH69"/>
    <mergeCell ref="WRI69:WRP69"/>
    <mergeCell ref="WRQ69:WRX69"/>
    <mergeCell ref="WOG69:WON69"/>
    <mergeCell ref="WOO69:WOV69"/>
    <mergeCell ref="WOW69:WPD69"/>
    <mergeCell ref="WPE69:WPL69"/>
    <mergeCell ref="WPM69:WPT69"/>
    <mergeCell ref="WPU69:WQB69"/>
    <mergeCell ref="WXM69:WXT69"/>
    <mergeCell ref="WXU69:WYB69"/>
    <mergeCell ref="WYC69:WYJ69"/>
    <mergeCell ref="WYK69:WYR69"/>
    <mergeCell ref="WYS69:WYZ69"/>
    <mergeCell ref="WZA69:WZH69"/>
    <mergeCell ref="WVQ69:WVX69"/>
    <mergeCell ref="WVY69:WWF69"/>
    <mergeCell ref="WWG69:WWN69"/>
    <mergeCell ref="WWO69:WWV69"/>
    <mergeCell ref="WWW69:WXD69"/>
    <mergeCell ref="WXE69:WXL69"/>
    <mergeCell ref="WTU69:WUB69"/>
    <mergeCell ref="WUC69:WUJ69"/>
    <mergeCell ref="WUK69:WUR69"/>
    <mergeCell ref="WUS69:WUZ69"/>
    <mergeCell ref="WVA69:WVH69"/>
    <mergeCell ref="WVI69:WVP69"/>
    <mergeCell ref="XEW69:XFD69"/>
    <mergeCell ref="XDA69:XDH69"/>
    <mergeCell ref="XDI69:XDP69"/>
    <mergeCell ref="XDQ69:XDX69"/>
    <mergeCell ref="XDY69:XEF69"/>
    <mergeCell ref="XEG69:XEN69"/>
    <mergeCell ref="XEO69:XEV69"/>
    <mergeCell ref="XBE69:XBL69"/>
    <mergeCell ref="XBM69:XBT69"/>
    <mergeCell ref="XBU69:XCB69"/>
    <mergeCell ref="XCC69:XCJ69"/>
    <mergeCell ref="XCK69:XCR69"/>
    <mergeCell ref="XCS69:XCZ69"/>
    <mergeCell ref="WZI69:WZP69"/>
    <mergeCell ref="WZQ69:WZX69"/>
    <mergeCell ref="WZY69:XAF69"/>
    <mergeCell ref="XAG69:XAN69"/>
    <mergeCell ref="XAO69:XAV69"/>
    <mergeCell ref="XAW69:XBD69"/>
  </mergeCells>
  <printOptions horizontalCentered="1"/>
  <pageMargins left="0" right="0" top="1" bottom="0" header="0.31496062992126" footer="0.118110236220472"/>
  <pageSetup paperSize="9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00000"/>
  </sheetPr>
  <dimension ref="A1:AL69"/>
  <sheetViews>
    <sheetView view="pageBreakPreview" topLeftCell="A46" zoomScale="160" zoomScaleNormal="115" zoomScaleSheetLayoutView="160" workbookViewId="0">
      <selection activeCell="A15" sqref="A15:C22"/>
    </sheetView>
  </sheetViews>
  <sheetFormatPr defaultRowHeight="15"/>
  <cols>
    <col min="1" max="1" width="3.42578125" style="223" customWidth="1"/>
    <col min="2" max="2" width="8" style="223" customWidth="1"/>
    <col min="3" max="3" width="27.7109375" style="224" customWidth="1"/>
    <col min="4" max="4" width="5.85546875" style="208" customWidth="1"/>
    <col min="5" max="5" width="6" style="208" customWidth="1"/>
    <col min="6" max="7" width="2.140625" style="225" customWidth="1"/>
    <col min="8" max="8" width="2.28515625" style="225" customWidth="1"/>
    <col min="9" max="9" width="1.85546875" style="225" customWidth="1"/>
    <col min="10" max="10" width="2.140625" style="225" customWidth="1"/>
    <col min="11" max="11" width="2.42578125" style="225" customWidth="1"/>
    <col min="12" max="12" width="20.28515625" style="226" customWidth="1"/>
    <col min="13" max="13" width="4.28515625" style="208" customWidth="1"/>
    <col min="14" max="14" width="5.5703125" style="260" customWidth="1"/>
    <col min="15" max="15" width="7" style="260" customWidth="1"/>
    <col min="16" max="16" width="5.5703125" style="290" customWidth="1"/>
    <col min="17" max="17" width="5.28515625" style="260" customWidth="1"/>
    <col min="18" max="18" width="5.5703125" style="260" customWidth="1"/>
    <col min="19" max="19" width="5.42578125" style="260" customWidth="1"/>
    <col min="20" max="20" width="7.42578125" style="260" customWidth="1"/>
    <col min="21" max="21" width="7.28515625" style="308" customWidth="1"/>
    <col min="22" max="23" width="9.140625" style="260"/>
    <col min="24" max="24" width="25.42578125" style="208" customWidth="1"/>
    <col min="25" max="25" width="15.140625" style="208" bestFit="1" customWidth="1"/>
    <col min="26" max="26" width="21.140625" style="208" bestFit="1" customWidth="1"/>
    <col min="27" max="27" width="17" style="208" bestFit="1" customWidth="1"/>
    <col min="28" max="28" width="18.42578125" style="208" bestFit="1" customWidth="1"/>
    <col min="29" max="29" width="19.28515625" style="208" bestFit="1" customWidth="1"/>
    <col min="30" max="35" width="11.7109375" style="208" customWidth="1"/>
    <col min="36" max="16384" width="9.140625" style="208"/>
  </cols>
  <sheetData>
    <row r="1" spans="1:35" s="128" customFormat="1" ht="67.5" customHeight="1">
      <c r="A1" s="682" t="s">
        <v>63</v>
      </c>
      <c r="B1" s="682"/>
      <c r="C1" s="682"/>
      <c r="D1" s="683" t="s">
        <v>184</v>
      </c>
      <c r="E1" s="683"/>
      <c r="F1" s="683"/>
      <c r="G1" s="683"/>
      <c r="H1" s="683"/>
      <c r="I1" s="683"/>
      <c r="J1" s="683"/>
      <c r="K1" s="683"/>
      <c r="L1" s="683"/>
      <c r="M1" s="683"/>
      <c r="N1" s="683"/>
      <c r="O1" s="683"/>
      <c r="P1" s="683"/>
      <c r="Q1" s="683"/>
      <c r="R1" s="683"/>
      <c r="S1" s="683"/>
      <c r="T1" s="254"/>
      <c r="U1" s="297"/>
      <c r="V1" s="298"/>
      <c r="W1" s="298"/>
      <c r="Y1" s="129" t="s">
        <v>64</v>
      </c>
      <c r="Z1" s="129" t="s">
        <v>65</v>
      </c>
      <c r="AA1" s="129" t="s">
        <v>66</v>
      </c>
      <c r="AB1" s="129" t="s">
        <v>67</v>
      </c>
      <c r="AC1" s="129" t="s">
        <v>68</v>
      </c>
      <c r="AD1" s="129" t="s">
        <v>69</v>
      </c>
      <c r="AE1" s="129" t="s">
        <v>70</v>
      </c>
      <c r="AF1" s="129" t="s">
        <v>71</v>
      </c>
      <c r="AG1" s="129" t="s">
        <v>72</v>
      </c>
      <c r="AH1" s="129" t="s">
        <v>73</v>
      </c>
      <c r="AI1" s="129" t="s">
        <v>74</v>
      </c>
    </row>
    <row r="2" spans="1:35" s="128" customFormat="1" ht="3" customHeight="1">
      <c r="A2" s="682"/>
      <c r="B2" s="682"/>
      <c r="C2" s="682"/>
      <c r="D2" s="261"/>
      <c r="E2" s="130"/>
      <c r="F2" s="131"/>
      <c r="G2" s="131"/>
      <c r="H2" s="131"/>
      <c r="I2" s="131"/>
      <c r="J2" s="131"/>
      <c r="K2" s="131"/>
      <c r="L2" s="132"/>
      <c r="M2" s="133"/>
      <c r="N2" s="157"/>
      <c r="O2" s="157"/>
      <c r="P2" s="283"/>
      <c r="Q2" s="157"/>
      <c r="R2" s="157"/>
      <c r="S2" s="157"/>
      <c r="T2" s="254"/>
      <c r="U2" s="297"/>
      <c r="V2" s="298"/>
      <c r="W2" s="298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</row>
    <row r="3" spans="1:35" s="128" customFormat="1" hidden="1">
      <c r="A3" s="136"/>
      <c r="B3" s="136"/>
      <c r="C3" s="137"/>
      <c r="D3" s="134"/>
      <c r="E3" s="134"/>
      <c r="F3" s="138"/>
      <c r="G3" s="138"/>
      <c r="H3" s="138"/>
      <c r="I3" s="138"/>
      <c r="J3" s="138"/>
      <c r="K3" s="138"/>
      <c r="L3" s="139"/>
      <c r="M3" s="134"/>
      <c r="N3" s="157"/>
      <c r="O3" s="157"/>
      <c r="P3" s="283"/>
      <c r="Q3" s="157"/>
      <c r="R3" s="157"/>
      <c r="S3" s="157"/>
      <c r="T3" s="157"/>
      <c r="U3" s="297"/>
      <c r="V3" s="298"/>
      <c r="W3" s="298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</row>
    <row r="4" spans="1:35" s="150" customFormat="1" ht="18">
      <c r="A4" s="141"/>
      <c r="B4" s="141"/>
      <c r="C4" s="137"/>
      <c r="D4" s="140"/>
      <c r="E4" s="142" t="s">
        <v>75</v>
      </c>
      <c r="F4" s="143"/>
      <c r="G4" s="144"/>
      <c r="H4" s="144"/>
      <c r="I4" s="144"/>
      <c r="J4" s="144"/>
      <c r="K4" s="144"/>
      <c r="L4" s="145"/>
      <c r="M4" s="146" t="s">
        <v>76</v>
      </c>
      <c r="N4" s="291"/>
      <c r="O4" s="291"/>
      <c r="P4" s="284"/>
      <c r="Q4" s="255"/>
      <c r="R4" s="255"/>
      <c r="S4" s="255"/>
      <c r="T4" s="255"/>
      <c r="U4" s="300"/>
      <c r="V4" s="301"/>
      <c r="W4" s="301"/>
      <c r="X4" s="147" t="s">
        <v>77</v>
      </c>
      <c r="Y4" s="148">
        <v>5.72</v>
      </c>
      <c r="Z4" s="148">
        <v>6.15</v>
      </c>
      <c r="AA4" s="149">
        <v>7</v>
      </c>
      <c r="AB4" s="148">
        <v>6.79</v>
      </c>
      <c r="AC4" s="148">
        <v>6.57</v>
      </c>
      <c r="AD4" s="148">
        <v>8.98</v>
      </c>
      <c r="AE4" s="148">
        <v>7.61</v>
      </c>
      <c r="AF4" s="148">
        <v>8.93</v>
      </c>
      <c r="AG4" s="148">
        <v>8.8000000000000007</v>
      </c>
      <c r="AH4" s="148">
        <v>12.9</v>
      </c>
      <c r="AI4" s="148">
        <v>13.2</v>
      </c>
    </row>
    <row r="5" spans="1:35" s="154" customFormat="1" ht="2.25" customHeight="1">
      <c r="A5" s="152"/>
      <c r="B5" s="152"/>
      <c r="C5" s="137"/>
      <c r="D5" s="151"/>
      <c r="E5" s="151"/>
      <c r="F5" s="138"/>
      <c r="G5" s="138"/>
      <c r="H5" s="138"/>
      <c r="I5" s="138"/>
      <c r="J5" s="138"/>
      <c r="K5" s="138"/>
      <c r="L5" s="139"/>
      <c r="M5" s="151"/>
      <c r="N5" s="157"/>
      <c r="O5" s="157"/>
      <c r="P5" s="283"/>
      <c r="Q5" s="157"/>
      <c r="R5" s="157"/>
      <c r="S5" s="157"/>
      <c r="T5" s="157"/>
      <c r="U5" s="297"/>
      <c r="V5" s="298"/>
      <c r="W5" s="298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</row>
    <row r="6" spans="1:35" s="154" customFormat="1" ht="35.25" customHeight="1">
      <c r="A6" s="152"/>
      <c r="B6" s="152"/>
      <c r="C6" s="137"/>
      <c r="D6" s="261"/>
      <c r="E6" s="684" t="s">
        <v>146</v>
      </c>
      <c r="F6" s="684"/>
      <c r="G6" s="684"/>
      <c r="H6" s="684"/>
      <c r="I6" s="684"/>
      <c r="J6" s="684"/>
      <c r="K6" s="684"/>
      <c r="L6" s="684"/>
      <c r="M6" s="684"/>
      <c r="N6" s="684"/>
      <c r="O6" s="684"/>
      <c r="P6" s="684"/>
      <c r="Q6" s="684"/>
      <c r="R6" s="684"/>
      <c r="S6" s="157"/>
      <c r="T6" s="157"/>
      <c r="U6" s="297"/>
      <c r="V6" s="298"/>
      <c r="W6" s="299"/>
      <c r="X6" s="147" t="s">
        <v>78</v>
      </c>
      <c r="Y6" s="155">
        <f t="shared" ref="Y6:AI6" si="0">1.02*1.05*(1+Y4/100)</f>
        <v>1.1322612000000001</v>
      </c>
      <c r="Z6" s="155">
        <f t="shared" si="0"/>
        <v>1.1368665000000002</v>
      </c>
      <c r="AA6" s="155">
        <f t="shared" si="0"/>
        <v>1.1459700000000002</v>
      </c>
      <c r="AB6" s="155">
        <f t="shared" si="0"/>
        <v>1.1437209000000004</v>
      </c>
      <c r="AC6" s="155">
        <f t="shared" si="0"/>
        <v>1.1413647000000002</v>
      </c>
      <c r="AD6" s="155">
        <f t="shared" si="0"/>
        <v>1.1671758000000003</v>
      </c>
      <c r="AE6" s="155">
        <f t="shared" si="0"/>
        <v>1.1525031000000003</v>
      </c>
      <c r="AF6" s="155">
        <f t="shared" si="0"/>
        <v>1.1666403000000001</v>
      </c>
      <c r="AG6" s="155">
        <f t="shared" si="0"/>
        <v>1.1652480000000003</v>
      </c>
      <c r="AH6" s="155">
        <f t="shared" si="0"/>
        <v>1.2091590000000001</v>
      </c>
      <c r="AI6" s="155">
        <f t="shared" si="0"/>
        <v>1.2123720000000002</v>
      </c>
    </row>
    <row r="7" spans="1:35" s="154" customFormat="1" ht="12" customHeight="1">
      <c r="A7" s="152"/>
      <c r="B7" s="152"/>
      <c r="C7" s="137"/>
      <c r="D7" s="151"/>
      <c r="E7" s="685" t="s">
        <v>79</v>
      </c>
      <c r="F7" s="685"/>
      <c r="G7" s="685"/>
      <c r="H7" s="685"/>
      <c r="I7" s="685"/>
      <c r="J7" s="685"/>
      <c r="K7" s="685"/>
      <c r="L7" s="685"/>
      <c r="M7" s="685"/>
      <c r="N7" s="685"/>
      <c r="O7" s="685"/>
      <c r="P7" s="685"/>
      <c r="Q7" s="685"/>
      <c r="R7" s="685"/>
      <c r="S7" s="157"/>
      <c r="T7" s="157"/>
      <c r="U7" s="297"/>
      <c r="V7" s="298"/>
      <c r="W7" s="299"/>
    </row>
    <row r="8" spans="1:35" s="154" customFormat="1" ht="0.75" customHeight="1">
      <c r="A8" s="152"/>
      <c r="B8" s="152"/>
      <c r="C8" s="137"/>
      <c r="D8" s="156"/>
      <c r="E8" s="157"/>
      <c r="F8" s="138"/>
      <c r="G8" s="138"/>
      <c r="H8" s="138"/>
      <c r="I8" s="138"/>
      <c r="J8" s="138"/>
      <c r="K8" s="138"/>
      <c r="L8" s="139"/>
      <c r="M8" s="151"/>
      <c r="N8" s="157"/>
      <c r="O8" s="157"/>
      <c r="P8" s="283"/>
      <c r="Q8" s="157"/>
      <c r="R8" s="296"/>
      <c r="S8" s="157"/>
      <c r="T8" s="157"/>
      <c r="U8" s="297"/>
      <c r="V8" s="298"/>
      <c r="W8" s="299"/>
    </row>
    <row r="9" spans="1:35" s="154" customFormat="1">
      <c r="A9" s="686" t="s">
        <v>80</v>
      </c>
      <c r="B9" s="686"/>
      <c r="C9" s="137" t="s">
        <v>185</v>
      </c>
      <c r="D9" s="151"/>
      <c r="E9" s="151"/>
      <c r="F9" s="138"/>
      <c r="G9" s="138"/>
      <c r="H9" s="138"/>
      <c r="I9" s="138"/>
      <c r="J9" s="138"/>
      <c r="K9" s="138"/>
      <c r="L9" s="139"/>
      <c r="M9" s="151"/>
      <c r="N9" s="157"/>
      <c r="O9" s="292" t="s">
        <v>81</v>
      </c>
      <c r="P9" s="687">
        <f>+T63</f>
        <v>6623.3399127253806</v>
      </c>
      <c r="Q9" s="687"/>
      <c r="R9" s="687"/>
      <c r="S9" s="138" t="s">
        <v>17</v>
      </c>
      <c r="T9" s="157"/>
      <c r="U9" s="297"/>
      <c r="V9" s="298"/>
      <c r="W9" s="299"/>
    </row>
    <row r="10" spans="1:35" s="154" customFormat="1" ht="4.5" customHeight="1">
      <c r="A10" s="158"/>
      <c r="B10" s="158"/>
      <c r="C10" s="159"/>
      <c r="D10" s="160"/>
      <c r="E10" s="688"/>
      <c r="F10" s="688"/>
      <c r="G10" s="688"/>
      <c r="H10" s="138"/>
      <c r="I10" s="138"/>
      <c r="J10" s="138"/>
      <c r="K10" s="138"/>
      <c r="L10" s="139"/>
      <c r="M10" s="151"/>
      <c r="N10" s="157"/>
      <c r="O10" s="292"/>
      <c r="P10" s="687"/>
      <c r="Q10" s="687"/>
      <c r="R10" s="687"/>
      <c r="S10" s="138"/>
      <c r="T10" s="138"/>
      <c r="U10" s="293"/>
      <c r="V10" s="298"/>
      <c r="W10" s="299"/>
    </row>
    <row r="11" spans="1:35" s="154" customFormat="1">
      <c r="A11" s="162" t="s">
        <v>82</v>
      </c>
      <c r="B11" s="162"/>
      <c r="C11" s="163"/>
      <c r="D11" s="689">
        <v>205880</v>
      </c>
      <c r="E11" s="689"/>
      <c r="F11" s="689"/>
      <c r="G11" s="164"/>
      <c r="H11" s="165"/>
      <c r="I11" s="165" t="s">
        <v>83</v>
      </c>
      <c r="J11" s="164"/>
      <c r="K11" s="164"/>
      <c r="L11" s="166" t="s">
        <v>84</v>
      </c>
      <c r="M11" s="167" t="s">
        <v>85</v>
      </c>
      <c r="N11" s="690">
        <v>1.1413647000000002</v>
      </c>
      <c r="O11" s="690"/>
      <c r="P11" s="690"/>
      <c r="Q11" s="165"/>
      <c r="R11" s="328"/>
      <c r="S11" s="168"/>
      <c r="T11" s="165"/>
      <c r="U11" s="302"/>
      <c r="V11" s="303"/>
      <c r="W11" s="299"/>
    </row>
    <row r="12" spans="1:35" s="154" customFormat="1" ht="7.5" customHeight="1">
      <c r="A12" s="162"/>
      <c r="B12" s="162"/>
      <c r="C12" s="169"/>
      <c r="D12" s="161"/>
      <c r="E12" s="170"/>
      <c r="F12" s="171"/>
      <c r="G12" s="172"/>
      <c r="H12" s="173"/>
      <c r="I12" s="173"/>
      <c r="J12" s="172"/>
      <c r="K12" s="172"/>
      <c r="L12" s="166"/>
      <c r="M12" s="168"/>
      <c r="N12" s="329"/>
      <c r="O12" s="165"/>
      <c r="P12" s="165"/>
      <c r="Q12" s="165"/>
      <c r="R12" s="328"/>
      <c r="S12" s="168"/>
      <c r="T12" s="165"/>
      <c r="U12" s="302"/>
      <c r="V12" s="303"/>
      <c r="W12" s="299"/>
    </row>
    <row r="13" spans="1:35" s="154" customFormat="1" ht="15.75" customHeight="1" thickBot="1">
      <c r="A13" s="691" t="s">
        <v>86</v>
      </c>
      <c r="B13" s="692"/>
      <c r="C13" s="692"/>
      <c r="D13" s="174"/>
      <c r="E13" s="693" t="s">
        <v>87</v>
      </c>
      <c r="F13" s="693"/>
      <c r="G13" s="693"/>
      <c r="H13" s="693"/>
      <c r="I13" s="693"/>
      <c r="J13" s="680">
        <v>1901.89</v>
      </c>
      <c r="K13" s="681"/>
      <c r="L13" s="681"/>
      <c r="M13" s="694" t="s">
        <v>88</v>
      </c>
      <c r="N13" s="694"/>
      <c r="O13" s="694"/>
      <c r="P13" s="694"/>
      <c r="Q13" s="680">
        <v>2593.21</v>
      </c>
      <c r="R13" s="681"/>
      <c r="S13" s="681"/>
      <c r="T13" s="256"/>
      <c r="U13" s="318"/>
      <c r="V13" s="303"/>
      <c r="W13" s="299"/>
    </row>
    <row r="14" spans="1:35" s="128" customFormat="1" ht="2.25" customHeight="1" thickTop="1" thickBot="1">
      <c r="A14" s="176"/>
      <c r="B14" s="176"/>
      <c r="C14" s="169"/>
      <c r="D14" s="175"/>
      <c r="E14" s="175"/>
      <c r="F14" s="173"/>
      <c r="G14" s="173"/>
      <c r="H14" s="173"/>
      <c r="I14" s="695"/>
      <c r="J14" s="695"/>
      <c r="K14" s="695"/>
      <c r="L14" s="177"/>
      <c r="M14" s="175"/>
      <c r="N14" s="165"/>
      <c r="O14" s="165"/>
      <c r="P14" s="285"/>
      <c r="Q14" s="165"/>
      <c r="R14" s="170"/>
      <c r="S14" s="165"/>
      <c r="T14" s="165"/>
      <c r="U14" s="302">
        <f>+D11/35000*7.5</f>
        <v>44.117142857142859</v>
      </c>
      <c r="V14" s="319"/>
      <c r="W14" s="299"/>
      <c r="X14" s="178"/>
      <c r="Y14" s="179"/>
      <c r="Z14" s="179"/>
      <c r="AA14" s="179"/>
      <c r="AB14" s="179"/>
      <c r="AC14" s="179"/>
      <c r="AD14" s="179"/>
      <c r="AE14" s="180"/>
    </row>
    <row r="15" spans="1:35" s="181" customFormat="1" ht="18" customHeight="1" thickTop="1">
      <c r="A15" s="696" t="s">
        <v>89</v>
      </c>
      <c r="B15" s="701" t="s">
        <v>90</v>
      </c>
      <c r="C15" s="641" t="s">
        <v>91</v>
      </c>
      <c r="D15" s="644" t="s">
        <v>92</v>
      </c>
      <c r="E15" s="644" t="s">
        <v>93</v>
      </c>
      <c r="F15" s="652" t="s">
        <v>94</v>
      </c>
      <c r="G15" s="653"/>
      <c r="H15" s="654"/>
      <c r="I15" s="652" t="s">
        <v>95</v>
      </c>
      <c r="J15" s="661"/>
      <c r="K15" s="662"/>
      <c r="L15" s="672" t="s">
        <v>96</v>
      </c>
      <c r="M15" s="673"/>
      <c r="N15" s="673"/>
      <c r="O15" s="673"/>
      <c r="P15" s="673"/>
      <c r="Q15" s="674"/>
      <c r="R15" s="644" t="s">
        <v>97</v>
      </c>
      <c r="S15" s="644" t="s">
        <v>98</v>
      </c>
      <c r="T15" s="669" t="s">
        <v>99</v>
      </c>
      <c r="U15" s="647" t="s">
        <v>100</v>
      </c>
      <c r="V15" s="320"/>
      <c r="W15" s="304"/>
      <c r="X15" s="229" t="s">
        <v>101</v>
      </c>
      <c r="Y15" s="230" t="s">
        <v>102</v>
      </c>
      <c r="Z15" s="230" t="s">
        <v>103</v>
      </c>
      <c r="AA15" s="230" t="s">
        <v>104</v>
      </c>
      <c r="AB15" s="230" t="s">
        <v>105</v>
      </c>
      <c r="AC15" s="230" t="s">
        <v>106</v>
      </c>
      <c r="AD15" s="230" t="s">
        <v>107</v>
      </c>
      <c r="AE15" s="231" t="s">
        <v>108</v>
      </c>
    </row>
    <row r="16" spans="1:35" s="181" customFormat="1" ht="22.5" customHeight="1" thickBot="1">
      <c r="A16" s="697"/>
      <c r="B16" s="702"/>
      <c r="C16" s="642"/>
      <c r="D16" s="645"/>
      <c r="E16" s="645"/>
      <c r="F16" s="655"/>
      <c r="G16" s="656"/>
      <c r="H16" s="657"/>
      <c r="I16" s="663"/>
      <c r="J16" s="664"/>
      <c r="K16" s="665"/>
      <c r="L16" s="676" t="s">
        <v>109</v>
      </c>
      <c r="M16" s="675" t="s">
        <v>110</v>
      </c>
      <c r="N16" s="675" t="s">
        <v>111</v>
      </c>
      <c r="O16" s="675" t="s">
        <v>112</v>
      </c>
      <c r="P16" s="675" t="s">
        <v>97</v>
      </c>
      <c r="Q16" s="675" t="s">
        <v>113</v>
      </c>
      <c r="R16" s="645"/>
      <c r="S16" s="645"/>
      <c r="T16" s="670"/>
      <c r="U16" s="648"/>
      <c r="V16" s="317"/>
      <c r="W16" s="304"/>
      <c r="X16" s="232">
        <v>10.8</v>
      </c>
      <c r="Y16" s="233">
        <v>17.3</v>
      </c>
      <c r="Z16" s="233">
        <f>69+9.7+2.5+0.3</f>
        <v>81.5</v>
      </c>
      <c r="AA16" s="233">
        <v>0</v>
      </c>
      <c r="AB16" s="233">
        <v>51</v>
      </c>
      <c r="AC16" s="233">
        <v>1.7</v>
      </c>
      <c r="AD16" s="233">
        <v>56.9</v>
      </c>
      <c r="AE16" s="234">
        <f>+X16+Y16+(Z16+AA16-AB16-AC16-AD16)</f>
        <v>0</v>
      </c>
    </row>
    <row r="17" spans="1:38" s="181" customFormat="1" ht="22.5" customHeight="1" thickTop="1" thickBot="1">
      <c r="A17" s="697"/>
      <c r="B17" s="702"/>
      <c r="C17" s="642"/>
      <c r="D17" s="645"/>
      <c r="E17" s="645"/>
      <c r="F17" s="655"/>
      <c r="G17" s="656"/>
      <c r="H17" s="657"/>
      <c r="I17" s="663"/>
      <c r="J17" s="664"/>
      <c r="K17" s="665"/>
      <c r="L17" s="677"/>
      <c r="M17" s="645"/>
      <c r="N17" s="645"/>
      <c r="O17" s="645"/>
      <c r="P17" s="645"/>
      <c r="Q17" s="645"/>
      <c r="R17" s="645"/>
      <c r="S17" s="645"/>
      <c r="T17" s="670"/>
      <c r="U17" s="648"/>
      <c r="V17" s="317"/>
      <c r="W17" s="321"/>
      <c r="X17" s="235"/>
      <c r="Y17" s="236"/>
      <c r="Z17" s="236"/>
      <c r="AA17" s="236"/>
      <c r="AB17" s="236"/>
      <c r="AC17" s="236"/>
      <c r="AD17" s="236"/>
      <c r="AE17" s="237"/>
      <c r="AF17" s="154"/>
    </row>
    <row r="18" spans="1:38" s="181" customFormat="1" ht="22.5" customHeight="1" thickTop="1">
      <c r="A18" s="697"/>
      <c r="B18" s="702"/>
      <c r="C18" s="642"/>
      <c r="D18" s="645"/>
      <c r="E18" s="645"/>
      <c r="F18" s="655"/>
      <c r="G18" s="656"/>
      <c r="H18" s="657"/>
      <c r="I18" s="663"/>
      <c r="J18" s="664"/>
      <c r="K18" s="665"/>
      <c r="L18" s="677"/>
      <c r="M18" s="645"/>
      <c r="N18" s="645"/>
      <c r="O18" s="645"/>
      <c r="P18" s="645"/>
      <c r="Q18" s="645"/>
      <c r="R18" s="645"/>
      <c r="S18" s="645"/>
      <c r="T18" s="670"/>
      <c r="U18" s="648"/>
      <c r="V18" s="322"/>
      <c r="W18" s="304"/>
      <c r="X18" s="229" t="s">
        <v>114</v>
      </c>
      <c r="Y18" s="230" t="s">
        <v>115</v>
      </c>
      <c r="Z18" s="230" t="s">
        <v>116</v>
      </c>
      <c r="AA18" s="230" t="s">
        <v>114</v>
      </c>
      <c r="AB18" s="230" t="s">
        <v>115</v>
      </c>
      <c r="AC18" s="231" t="s">
        <v>116</v>
      </c>
      <c r="AD18" s="236"/>
      <c r="AE18" s="237"/>
      <c r="AF18" s="182"/>
      <c r="AG18" s="182"/>
    </row>
    <row r="19" spans="1:38" s="181" customFormat="1" ht="22.5" customHeight="1">
      <c r="A19" s="698"/>
      <c r="B19" s="703"/>
      <c r="C19" s="643"/>
      <c r="D19" s="646"/>
      <c r="E19" s="646"/>
      <c r="F19" s="658"/>
      <c r="G19" s="659"/>
      <c r="H19" s="660"/>
      <c r="I19" s="666"/>
      <c r="J19" s="667"/>
      <c r="K19" s="668"/>
      <c r="L19" s="678"/>
      <c r="M19" s="646"/>
      <c r="N19" s="646"/>
      <c r="O19" s="646"/>
      <c r="P19" s="646"/>
      <c r="Q19" s="646"/>
      <c r="R19" s="646"/>
      <c r="S19" s="646"/>
      <c r="T19" s="671"/>
      <c r="U19" s="648"/>
      <c r="V19" s="322"/>
      <c r="W19" s="304"/>
      <c r="X19" s="238">
        <v>273</v>
      </c>
      <c r="Y19" s="239">
        <v>1</v>
      </c>
      <c r="Z19" s="239">
        <f t="shared" ref="Z19:Z20" si="1">(+Y19*3.14*(X19/1000)^2)/4</f>
        <v>5.8505265000000015E-2</v>
      </c>
      <c r="AA19" s="239">
        <v>108</v>
      </c>
      <c r="AB19" s="239">
        <v>1</v>
      </c>
      <c r="AC19" s="240">
        <f>(+AB19*3.14*(AA19/1000)^2)/4</f>
        <v>9.1562399999999995E-3</v>
      </c>
      <c r="AD19" s="236"/>
      <c r="AE19" s="237"/>
      <c r="AF19" s="182"/>
      <c r="AG19" s="182"/>
    </row>
    <row r="20" spans="1:38" s="184" customFormat="1" ht="12.75" customHeight="1">
      <c r="A20" s="310">
        <v>1</v>
      </c>
      <c r="B20" s="431">
        <v>2</v>
      </c>
      <c r="C20" s="311">
        <v>3</v>
      </c>
      <c r="D20" s="431">
        <v>4</v>
      </c>
      <c r="E20" s="311">
        <v>5</v>
      </c>
      <c r="F20" s="649">
        <v>6</v>
      </c>
      <c r="G20" s="699"/>
      <c r="H20" s="700"/>
      <c r="I20" s="649">
        <v>7</v>
      </c>
      <c r="J20" s="650"/>
      <c r="K20" s="651"/>
      <c r="L20" s="312">
        <v>8</v>
      </c>
      <c r="M20" s="311">
        <v>9</v>
      </c>
      <c r="N20" s="311">
        <v>10</v>
      </c>
      <c r="O20" s="311">
        <v>11</v>
      </c>
      <c r="P20" s="313">
        <v>12</v>
      </c>
      <c r="Q20" s="311">
        <v>13</v>
      </c>
      <c r="R20" s="430">
        <v>14</v>
      </c>
      <c r="S20" s="311">
        <v>15</v>
      </c>
      <c r="T20" s="314">
        <v>16</v>
      </c>
      <c r="U20" s="315">
        <v>17</v>
      </c>
      <c r="V20" s="183"/>
      <c r="X20" s="238">
        <v>219</v>
      </c>
      <c r="Y20" s="239">
        <v>1</v>
      </c>
      <c r="Z20" s="239">
        <f t="shared" si="1"/>
        <v>3.7649385E-2</v>
      </c>
      <c r="AA20" s="239">
        <v>89</v>
      </c>
      <c r="AB20" s="239">
        <v>1</v>
      </c>
      <c r="AC20" s="240">
        <f>(+AB20*3.14*(AA20/1000)^2)/4</f>
        <v>6.2179849999999997E-3</v>
      </c>
      <c r="AD20" s="236"/>
      <c r="AE20" s="237"/>
      <c r="AF20" s="185"/>
      <c r="AG20" s="185"/>
    </row>
    <row r="21" spans="1:38" s="352" customFormat="1" ht="26.25" customHeight="1">
      <c r="A21" s="626">
        <v>1</v>
      </c>
      <c r="B21" s="628" t="s">
        <v>147</v>
      </c>
      <c r="C21" s="630" t="s">
        <v>148</v>
      </c>
      <c r="D21" s="593" t="s">
        <v>117</v>
      </c>
      <c r="E21" s="593">
        <v>26.8</v>
      </c>
      <c r="F21" s="595">
        <v>3.68</v>
      </c>
      <c r="G21" s="595"/>
      <c r="H21" s="595"/>
      <c r="I21" s="632">
        <v>0</v>
      </c>
      <c r="J21" s="632"/>
      <c r="K21" s="632"/>
      <c r="L21" s="330"/>
      <c r="M21" s="341"/>
      <c r="N21" s="341"/>
      <c r="O21" s="341"/>
      <c r="P21" s="341"/>
      <c r="Q21" s="344"/>
      <c r="R21" s="633">
        <f>F22+I22</f>
        <v>6.9989552000000002</v>
      </c>
      <c r="S21" s="633">
        <f>R21+R22</f>
        <v>6.9989552000000002</v>
      </c>
      <c r="T21" s="635">
        <f>E21*S21</f>
        <v>187.57199936000001</v>
      </c>
      <c r="U21" s="604"/>
      <c r="V21" s="367"/>
      <c r="W21" s="350"/>
      <c r="X21" s="351"/>
    </row>
    <row r="22" spans="1:38" s="352" customFormat="1" ht="26.25" customHeight="1">
      <c r="A22" s="627"/>
      <c r="B22" s="629"/>
      <c r="C22" s="631"/>
      <c r="D22" s="594"/>
      <c r="E22" s="594"/>
      <c r="F22" s="595">
        <f>F21*$J$13/1000</f>
        <v>6.9989552000000002</v>
      </c>
      <c r="G22" s="595"/>
      <c r="H22" s="595"/>
      <c r="I22" s="632">
        <f>I21*$Q$13/1000</f>
        <v>0</v>
      </c>
      <c r="J22" s="632"/>
      <c r="K22" s="632"/>
      <c r="L22" s="331"/>
      <c r="M22" s="342"/>
      <c r="N22" s="342"/>
      <c r="O22" s="342"/>
      <c r="P22" s="342"/>
      <c r="Q22" s="346"/>
      <c r="R22" s="634"/>
      <c r="S22" s="634"/>
      <c r="T22" s="636"/>
      <c r="U22" s="605"/>
      <c r="V22" s="368" t="s">
        <v>149</v>
      </c>
      <c r="W22" s="350"/>
      <c r="X22" s="351"/>
    </row>
    <row r="23" spans="1:38" s="334" customFormat="1" ht="12.75" customHeight="1">
      <c r="A23" s="626">
        <f>+A21+1</f>
        <v>2</v>
      </c>
      <c r="B23" s="628" t="s">
        <v>145</v>
      </c>
      <c r="C23" s="591" t="s">
        <v>150</v>
      </c>
      <c r="D23" s="593" t="s">
        <v>117</v>
      </c>
      <c r="E23" s="593">
        <v>26.8</v>
      </c>
      <c r="F23" s="595">
        <f>0.01*56.2</f>
        <v>0.56200000000000006</v>
      </c>
      <c r="G23" s="595"/>
      <c r="H23" s="595"/>
      <c r="I23" s="595"/>
      <c r="J23" s="595"/>
      <c r="K23" s="595"/>
      <c r="L23" s="335"/>
      <c r="M23" s="336"/>
      <c r="N23" s="337"/>
      <c r="O23" s="337"/>
      <c r="P23" s="347"/>
      <c r="Q23" s="348"/>
      <c r="R23" s="633">
        <f>F24+I24</f>
        <v>1.06886218</v>
      </c>
      <c r="S23" s="633">
        <f>R23+R24</f>
        <v>1.06886218</v>
      </c>
      <c r="T23" s="606">
        <f>E23*S23</f>
        <v>28.645506424000001</v>
      </c>
      <c r="U23" s="338"/>
      <c r="V23" s="339"/>
      <c r="X23" s="272"/>
      <c r="Y23" s="272"/>
      <c r="Z23" s="274"/>
      <c r="AA23" s="274"/>
      <c r="AB23" s="274"/>
      <c r="AC23" s="274"/>
      <c r="AD23" s="274"/>
      <c r="AE23" s="274"/>
      <c r="AF23" s="274"/>
      <c r="AG23" s="274"/>
      <c r="AH23" s="274"/>
      <c r="AI23" s="274"/>
      <c r="AJ23" s="274"/>
      <c r="AK23" s="274"/>
      <c r="AL23" s="274"/>
    </row>
    <row r="24" spans="1:38" s="334" customFormat="1" ht="12.75" customHeight="1">
      <c r="A24" s="627"/>
      <c r="B24" s="629"/>
      <c r="C24" s="592"/>
      <c r="D24" s="594"/>
      <c r="E24" s="594"/>
      <c r="F24" s="595">
        <f>F23*$J$13/1000</f>
        <v>1.06886218</v>
      </c>
      <c r="G24" s="595"/>
      <c r="H24" s="595"/>
      <c r="I24" s="608">
        <f>J23*$Q$13/1000</f>
        <v>0</v>
      </c>
      <c r="J24" s="608"/>
      <c r="K24" s="608"/>
      <c r="L24" s="331"/>
      <c r="M24" s="332"/>
      <c r="N24" s="333"/>
      <c r="O24" s="333"/>
      <c r="P24" s="345"/>
      <c r="Q24" s="349"/>
      <c r="R24" s="634"/>
      <c r="S24" s="634"/>
      <c r="T24" s="607"/>
      <c r="U24" s="340"/>
      <c r="V24" s="339"/>
      <c r="X24" s="272"/>
      <c r="Y24" s="272"/>
      <c r="Z24" s="274"/>
      <c r="AA24" s="274"/>
      <c r="AB24" s="274"/>
      <c r="AC24" s="274"/>
      <c r="AD24" s="274"/>
      <c r="AE24" s="274"/>
      <c r="AF24" s="274"/>
      <c r="AG24" s="274"/>
      <c r="AH24" s="274"/>
      <c r="AI24" s="274"/>
      <c r="AJ24" s="274"/>
      <c r="AK24" s="274"/>
      <c r="AL24" s="274"/>
    </row>
    <row r="25" spans="1:38" s="353" customFormat="1" ht="12.75" customHeight="1">
      <c r="A25" s="570">
        <f>+A23+1</f>
        <v>3</v>
      </c>
      <c r="B25" s="573" t="s">
        <v>151</v>
      </c>
      <c r="C25" s="576" t="s">
        <v>152</v>
      </c>
      <c r="D25" s="579" t="s">
        <v>117</v>
      </c>
      <c r="E25" s="596">
        <v>26.8</v>
      </c>
      <c r="F25" s="585">
        <v>2.78</v>
      </c>
      <c r="G25" s="586"/>
      <c r="H25" s="587"/>
      <c r="I25" s="585">
        <v>0.34</v>
      </c>
      <c r="J25" s="586"/>
      <c r="K25" s="587"/>
      <c r="L25" s="369"/>
      <c r="M25" s="263"/>
      <c r="N25" s="370"/>
      <c r="O25" s="327"/>
      <c r="P25" s="327"/>
      <c r="Q25" s="426"/>
      <c r="R25" s="326">
        <f>F27+I27</f>
        <v>6.1689456000000007</v>
      </c>
      <c r="S25" s="615">
        <f>R25+R26</f>
        <v>42.108765154773764</v>
      </c>
      <c r="T25" s="617">
        <f>E25*S25</f>
        <v>1128.5149061479369</v>
      </c>
      <c r="U25" s="725">
        <f>E25*R26</f>
        <v>963.18716406793692</v>
      </c>
      <c r="V25" s="371"/>
    </row>
    <row r="26" spans="1:38" s="353" customFormat="1" ht="12.75">
      <c r="A26" s="571"/>
      <c r="B26" s="574"/>
      <c r="C26" s="577"/>
      <c r="D26" s="580"/>
      <c r="E26" s="597"/>
      <c r="F26" s="588"/>
      <c r="G26" s="589"/>
      <c r="H26" s="590"/>
      <c r="I26" s="588"/>
      <c r="J26" s="589"/>
      <c r="K26" s="590"/>
      <c r="L26" s="372" t="s">
        <v>153</v>
      </c>
      <c r="M26" s="373" t="s">
        <v>154</v>
      </c>
      <c r="N26" s="374">
        <v>1.02</v>
      </c>
      <c r="O26" s="375">
        <f>E25*N26</f>
        <v>27.336000000000002</v>
      </c>
      <c r="P26" s="376">
        <v>25.35</v>
      </c>
      <c r="Q26" s="377">
        <f>N26*P26*$N$11</f>
        <v>29.512267047900011</v>
      </c>
      <c r="R26" s="615">
        <f>SUM(Q26:Q28)</f>
        <v>35.939819554773763</v>
      </c>
      <c r="S26" s="616"/>
      <c r="T26" s="618"/>
      <c r="U26" s="727"/>
      <c r="V26" s="371"/>
    </row>
    <row r="27" spans="1:38" s="353" customFormat="1" ht="12.75">
      <c r="A27" s="571"/>
      <c r="B27" s="574"/>
      <c r="C27" s="577"/>
      <c r="D27" s="580"/>
      <c r="E27" s="597"/>
      <c r="F27" s="728">
        <f>F25*$J$13/1000</f>
        <v>5.2872542000000005</v>
      </c>
      <c r="G27" s="729"/>
      <c r="H27" s="730"/>
      <c r="I27" s="728">
        <f>I25*$Q$13/1000</f>
        <v>0.88169140000000001</v>
      </c>
      <c r="J27" s="729"/>
      <c r="K27" s="729"/>
      <c r="L27" s="372" t="s">
        <v>155</v>
      </c>
      <c r="M27" s="373" t="s">
        <v>156</v>
      </c>
      <c r="N27" s="374">
        <v>1.17</v>
      </c>
      <c r="O27" s="378">
        <f>E25*N27</f>
        <v>31.355999999999998</v>
      </c>
      <c r="P27" s="379">
        <v>3.5</v>
      </c>
      <c r="Q27" s="380">
        <f>N27*P27*$N$11</f>
        <v>4.6738884465000003</v>
      </c>
      <c r="R27" s="616"/>
      <c r="S27" s="616"/>
      <c r="T27" s="618"/>
      <c r="U27" s="727"/>
      <c r="V27" s="371"/>
    </row>
    <row r="28" spans="1:38" s="353" customFormat="1" ht="13.5" customHeight="1">
      <c r="A28" s="572"/>
      <c r="B28" s="575"/>
      <c r="C28" s="578"/>
      <c r="D28" s="581"/>
      <c r="E28" s="637"/>
      <c r="F28" s="622"/>
      <c r="G28" s="623"/>
      <c r="H28" s="624"/>
      <c r="I28" s="622"/>
      <c r="J28" s="623"/>
      <c r="K28" s="624"/>
      <c r="L28" s="372" t="s">
        <v>157</v>
      </c>
      <c r="M28" s="373" t="s">
        <v>154</v>
      </c>
      <c r="N28" s="374">
        <v>1.2500000000000001E-2</v>
      </c>
      <c r="O28" s="381">
        <f>E25*N28</f>
        <v>0.33500000000000002</v>
      </c>
      <c r="P28" s="354">
        <v>122.917</v>
      </c>
      <c r="Q28" s="382">
        <f>N28*P28*$N$11</f>
        <v>1.7536640603737503</v>
      </c>
      <c r="R28" s="620"/>
      <c r="S28" s="620"/>
      <c r="T28" s="621"/>
      <c r="U28" s="726"/>
      <c r="V28" s="371"/>
    </row>
    <row r="29" spans="1:38" s="360" customFormat="1" ht="12.75">
      <c r="A29" s="570">
        <f>+A25+1</f>
        <v>4</v>
      </c>
      <c r="B29" s="573" t="s">
        <v>158</v>
      </c>
      <c r="C29" s="576" t="s">
        <v>173</v>
      </c>
      <c r="D29" s="579" t="s">
        <v>118</v>
      </c>
      <c r="E29" s="596">
        <f>388.8+2037.9</f>
        <v>2426.7000000000003</v>
      </c>
      <c r="F29" s="707">
        <f>0.001*14.8</f>
        <v>1.4800000000000001E-2</v>
      </c>
      <c r="G29" s="708"/>
      <c r="H29" s="709"/>
      <c r="I29" s="601">
        <f>0.001*4.98</f>
        <v>4.9800000000000009E-3</v>
      </c>
      <c r="J29" s="602"/>
      <c r="K29" s="603"/>
      <c r="L29" s="262"/>
      <c r="M29" s="263"/>
      <c r="N29" s="327"/>
      <c r="O29" s="327"/>
      <c r="P29" s="327"/>
      <c r="Q29" s="426"/>
      <c r="R29" s="326">
        <f>F30+I30</f>
        <v>4.1062157800000006E-2</v>
      </c>
      <c r="S29" s="615">
        <f>R29+R30</f>
        <v>0.46378982446666672</v>
      </c>
      <c r="T29" s="617">
        <f>E29*S29</f>
        <v>1125.4787670332603</v>
      </c>
      <c r="U29" s="617">
        <f>E29*Q30</f>
        <v>1025.8332287000003</v>
      </c>
      <c r="V29" s="272"/>
      <c r="W29" s="273"/>
      <c r="X29" s="273"/>
      <c r="Y29" s="273"/>
    </row>
    <row r="30" spans="1:38" s="360" customFormat="1" ht="27.75" customHeight="1">
      <c r="A30" s="572"/>
      <c r="B30" s="575"/>
      <c r="C30" s="578"/>
      <c r="D30" s="581"/>
      <c r="E30" s="637"/>
      <c r="F30" s="609">
        <f>F29*$J$13/1000</f>
        <v>2.8147972000000004E-2</v>
      </c>
      <c r="G30" s="610"/>
      <c r="H30" s="611"/>
      <c r="I30" s="609">
        <f>I29*$Q$13/1000</f>
        <v>1.2914185800000002E-2</v>
      </c>
      <c r="J30" s="610"/>
      <c r="K30" s="611"/>
      <c r="L30" s="271" t="s">
        <v>160</v>
      </c>
      <c r="M30" s="265" t="s">
        <v>118</v>
      </c>
      <c r="N30" s="270">
        <v>1</v>
      </c>
      <c r="O30" s="267">
        <f>E29*N30</f>
        <v>2426.7000000000003</v>
      </c>
      <c r="P30" s="266">
        <f>2/5.4</f>
        <v>0.37037037037037035</v>
      </c>
      <c r="Q30" s="268">
        <f>N30*P30*$N$11</f>
        <v>0.42272766666666672</v>
      </c>
      <c r="R30" s="427">
        <f>SUM(Q30:Q30)</f>
        <v>0.42272766666666672</v>
      </c>
      <c r="S30" s="620"/>
      <c r="T30" s="621"/>
      <c r="U30" s="621"/>
      <c r="V30" s="272"/>
      <c r="W30" s="273"/>
      <c r="X30" s="273"/>
      <c r="Y30" s="273"/>
    </row>
    <row r="31" spans="1:38" s="355" customFormat="1" ht="14.25" customHeight="1">
      <c r="A31" s="570">
        <f>+A29+1</f>
        <v>5</v>
      </c>
      <c r="B31" s="711" t="s">
        <v>158</v>
      </c>
      <c r="C31" s="712" t="s">
        <v>159</v>
      </c>
      <c r="D31" s="713" t="s">
        <v>118</v>
      </c>
      <c r="E31" s="714">
        <v>63.2</v>
      </c>
      <c r="F31" s="715">
        <f>0.001*14.8</f>
        <v>1.4800000000000001E-2</v>
      </c>
      <c r="G31" s="715"/>
      <c r="H31" s="715"/>
      <c r="I31" s="716">
        <f>0.001*4.98</f>
        <v>4.9800000000000009E-3</v>
      </c>
      <c r="J31" s="716"/>
      <c r="K31" s="716"/>
      <c r="L31" s="719"/>
      <c r="M31" s="720"/>
      <c r="N31" s="720"/>
      <c r="O31" s="720"/>
      <c r="P31" s="720"/>
      <c r="Q31" s="721"/>
      <c r="R31" s="429">
        <f>F32+I32</f>
        <v>4.1062157800000006E-2</v>
      </c>
      <c r="S31" s="704">
        <f>R31+R32</f>
        <v>0.49760803780000012</v>
      </c>
      <c r="T31" s="704">
        <f>E31*S31</f>
        <v>31.448827988960009</v>
      </c>
      <c r="U31" s="619">
        <f>E31*Q32</f>
        <v>28.853699616000011</v>
      </c>
      <c r="V31" s="383"/>
    </row>
    <row r="32" spans="1:38" s="355" customFormat="1" ht="14.25" customHeight="1">
      <c r="A32" s="572"/>
      <c r="B32" s="711"/>
      <c r="C32" s="712"/>
      <c r="D32" s="713"/>
      <c r="E32" s="714"/>
      <c r="F32" s="625">
        <f>F31*$J$13/1000</f>
        <v>2.8147972000000004E-2</v>
      </c>
      <c r="G32" s="625"/>
      <c r="H32" s="625"/>
      <c r="I32" s="710">
        <f>I31*$Q$13/1000</f>
        <v>1.2914185800000002E-2</v>
      </c>
      <c r="J32" s="710"/>
      <c r="K32" s="710"/>
      <c r="L32" s="384" t="s">
        <v>160</v>
      </c>
      <c r="M32" s="385" t="s">
        <v>118</v>
      </c>
      <c r="N32" s="386">
        <v>1</v>
      </c>
      <c r="O32" s="387">
        <f>E31*N32</f>
        <v>63.2</v>
      </c>
      <c r="P32" s="388">
        <v>0.4</v>
      </c>
      <c r="Q32" s="389">
        <f>N32*P32*$N$11</f>
        <v>0.45654588000000013</v>
      </c>
      <c r="R32" s="429">
        <f>SUM(Q32:Q32)</f>
        <v>0.45654588000000013</v>
      </c>
      <c r="S32" s="704"/>
      <c r="T32" s="704"/>
      <c r="U32" s="619"/>
      <c r="V32" s="383"/>
    </row>
    <row r="33" spans="1:38" s="355" customFormat="1">
      <c r="A33" s="570">
        <f>+A31+1</f>
        <v>6</v>
      </c>
      <c r="B33" s="711" t="s">
        <v>131</v>
      </c>
      <c r="C33" s="712" t="s">
        <v>161</v>
      </c>
      <c r="D33" s="713" t="s">
        <v>118</v>
      </c>
      <c r="E33" s="714">
        <v>5.4</v>
      </c>
      <c r="F33" s="705"/>
      <c r="G33" s="705"/>
      <c r="H33" s="705"/>
      <c r="I33" s="706"/>
      <c r="J33" s="706"/>
      <c r="K33" s="706"/>
      <c r="L33" s="722"/>
      <c r="M33" s="723"/>
      <c r="N33" s="723"/>
      <c r="O33" s="723"/>
      <c r="P33" s="723"/>
      <c r="Q33" s="724"/>
      <c r="R33" s="429"/>
      <c r="S33" s="704">
        <f>R33+R34</f>
        <v>1.2824322471910117</v>
      </c>
      <c r="T33" s="704">
        <f>E33*S33</f>
        <v>6.9251341348314632</v>
      </c>
      <c r="U33" s="619">
        <f>R34*E33</f>
        <v>6.9251341348314632</v>
      </c>
      <c r="V33" s="383"/>
    </row>
    <row r="34" spans="1:38" s="355" customFormat="1" ht="13.5" customHeight="1">
      <c r="A34" s="572"/>
      <c r="B34" s="711"/>
      <c r="C34" s="712"/>
      <c r="D34" s="713"/>
      <c r="E34" s="714"/>
      <c r="F34" s="705"/>
      <c r="G34" s="705"/>
      <c r="H34" s="705"/>
      <c r="I34" s="706"/>
      <c r="J34" s="706"/>
      <c r="K34" s="706"/>
      <c r="L34" s="390" t="s">
        <v>162</v>
      </c>
      <c r="M34" s="391" t="s">
        <v>118</v>
      </c>
      <c r="N34" s="429">
        <v>1</v>
      </c>
      <c r="O34" s="392">
        <f>E33*N34</f>
        <v>5.4</v>
      </c>
      <c r="P34" s="429">
        <f>1 /0.89</f>
        <v>1.1235955056179776</v>
      </c>
      <c r="Q34" s="393">
        <f>N34*P34*$N$11</f>
        <v>1.2824322471910117</v>
      </c>
      <c r="R34" s="429">
        <f>SUM(Q34:Q34)</f>
        <v>1.2824322471910117</v>
      </c>
      <c r="S34" s="704"/>
      <c r="T34" s="704"/>
      <c r="U34" s="619"/>
      <c r="V34" s="383"/>
    </row>
    <row r="35" spans="1:38" s="357" customFormat="1" ht="12" customHeight="1">
      <c r="A35" s="570">
        <f>+A33+1</f>
        <v>7</v>
      </c>
      <c r="B35" s="573" t="s">
        <v>163</v>
      </c>
      <c r="C35" s="576" t="s">
        <v>164</v>
      </c>
      <c r="D35" s="579" t="s">
        <v>118</v>
      </c>
      <c r="E35" s="596">
        <v>105.3</v>
      </c>
      <c r="F35" s="601">
        <f>0.01*6.1</f>
        <v>6.0999999999999999E-2</v>
      </c>
      <c r="G35" s="602"/>
      <c r="H35" s="603"/>
      <c r="I35" s="612">
        <f>0.01*0.46</f>
        <v>4.5999999999999999E-3</v>
      </c>
      <c r="J35" s="613"/>
      <c r="K35" s="614"/>
      <c r="L35" s="394"/>
      <c r="M35" s="263"/>
      <c r="N35" s="327"/>
      <c r="O35" s="425"/>
      <c r="P35" s="327"/>
      <c r="Q35" s="426"/>
      <c r="R35" s="326">
        <f>F36+I36</f>
        <v>0.127944056</v>
      </c>
      <c r="S35" s="615">
        <f>R35+R36</f>
        <v>0.55595581850000009</v>
      </c>
      <c r="T35" s="617">
        <f>E35*S35</f>
        <v>58.542147688050008</v>
      </c>
      <c r="U35" s="599">
        <f>R36*E35</f>
        <v>45.069638591250005</v>
      </c>
      <c r="V35" s="395"/>
      <c r="W35" s="358"/>
      <c r="X35" s="358"/>
      <c r="Y35" s="358"/>
    </row>
    <row r="36" spans="1:38" s="357" customFormat="1" ht="28.5" customHeight="1">
      <c r="A36" s="571"/>
      <c r="B36" s="574"/>
      <c r="C36" s="577"/>
      <c r="D36" s="580"/>
      <c r="E36" s="597"/>
      <c r="F36" s="638">
        <f>F35*J$13/1000</f>
        <v>0.11601529000000001</v>
      </c>
      <c r="G36" s="639"/>
      <c r="H36" s="718"/>
      <c r="I36" s="638">
        <f>I35*$Q$13/1000</f>
        <v>1.1928766E-2</v>
      </c>
      <c r="J36" s="639"/>
      <c r="K36" s="718"/>
      <c r="L36" s="396" t="s">
        <v>165</v>
      </c>
      <c r="M36" s="397" t="s">
        <v>118</v>
      </c>
      <c r="N36" s="398">
        <v>1</v>
      </c>
      <c r="O36" s="399">
        <f>E35*N36</f>
        <v>105.3</v>
      </c>
      <c r="P36" s="359">
        <v>0.375</v>
      </c>
      <c r="Q36" s="400">
        <f>N36*P36*$N$11</f>
        <v>0.42801176250000006</v>
      </c>
      <c r="R36" s="428">
        <f>SUM(Q36:Q36)</f>
        <v>0.42801176250000006</v>
      </c>
      <c r="S36" s="616"/>
      <c r="T36" s="618"/>
      <c r="U36" s="717"/>
      <c r="V36" s="395"/>
      <c r="W36" s="358"/>
      <c r="X36" s="358"/>
      <c r="Y36" s="358"/>
    </row>
    <row r="37" spans="1:38" s="361" customFormat="1" ht="25.5" customHeight="1">
      <c r="A37" s="570">
        <f t="shared" ref="A37:A39" si="2">+A35+1</f>
        <v>8</v>
      </c>
      <c r="B37" s="573" t="s">
        <v>186</v>
      </c>
      <c r="C37" s="736" t="s">
        <v>187</v>
      </c>
      <c r="D37" s="579" t="s">
        <v>119</v>
      </c>
      <c r="E37" s="582">
        <v>212</v>
      </c>
      <c r="F37" s="609">
        <v>0.27</v>
      </c>
      <c r="G37" s="610"/>
      <c r="H37" s="611"/>
      <c r="I37" s="609">
        <v>0.17</v>
      </c>
      <c r="J37" s="610"/>
      <c r="K37" s="611"/>
      <c r="L37" s="275"/>
      <c r="M37" s="263"/>
      <c r="N37" s="327"/>
      <c r="O37" s="327"/>
      <c r="P37" s="343"/>
      <c r="Q37" s="325"/>
      <c r="R37" s="326">
        <f>F38+I38</f>
        <v>0.95435599999999998</v>
      </c>
      <c r="S37" s="615">
        <f>R37+R38</f>
        <v>3.6388457744</v>
      </c>
      <c r="T37" s="617">
        <f>E37*S37</f>
        <v>771.43530417279999</v>
      </c>
      <c r="U37" s="725">
        <f>E37*R38</f>
        <v>569.11183217280006</v>
      </c>
      <c r="V37" s="401"/>
      <c r="Z37" s="441"/>
      <c r="AA37" s="441"/>
      <c r="AB37" s="442"/>
      <c r="AC37" s="442"/>
      <c r="AD37" s="442"/>
      <c r="AE37" s="442"/>
      <c r="AF37" s="442"/>
      <c r="AG37" s="442"/>
      <c r="AH37" s="442"/>
      <c r="AI37" s="442"/>
      <c r="AJ37" s="442"/>
      <c r="AK37" s="443"/>
      <c r="AL37" s="443"/>
    </row>
    <row r="38" spans="1:38" s="361" customFormat="1" ht="25.5" customHeight="1" thickBot="1">
      <c r="A38" s="572"/>
      <c r="B38" s="575"/>
      <c r="C38" s="737"/>
      <c r="D38" s="581"/>
      <c r="E38" s="584"/>
      <c r="F38" s="609">
        <f>F37*$J$13/1000</f>
        <v>0.51351029999999998</v>
      </c>
      <c r="G38" s="610"/>
      <c r="H38" s="611"/>
      <c r="I38" s="609">
        <f>I37*$Q$13/1000</f>
        <v>0.44084570000000001</v>
      </c>
      <c r="J38" s="610"/>
      <c r="K38" s="611"/>
      <c r="L38" s="276" t="s">
        <v>188</v>
      </c>
      <c r="M38" s="265" t="s">
        <v>119</v>
      </c>
      <c r="N38" s="269">
        <v>1</v>
      </c>
      <c r="O38" s="267">
        <f>E37*N38</f>
        <v>212</v>
      </c>
      <c r="P38" s="266">
        <v>2.3519999999999999</v>
      </c>
      <c r="Q38" s="268">
        <f>N38*P38*$N$11</f>
        <v>2.6844897744000003</v>
      </c>
      <c r="R38" s="427">
        <f>SUM(Q38:Q38)</f>
        <v>2.6844897744000003</v>
      </c>
      <c r="S38" s="620"/>
      <c r="T38" s="621"/>
      <c r="U38" s="726"/>
      <c r="V38" s="401"/>
      <c r="Z38" s="441"/>
      <c r="AA38" s="441"/>
      <c r="AB38" s="442"/>
      <c r="AC38" s="442"/>
      <c r="AD38" s="442"/>
      <c r="AE38" s="442"/>
      <c r="AF38" s="442"/>
      <c r="AG38" s="442"/>
      <c r="AH38" s="442"/>
      <c r="AI38" s="442"/>
      <c r="AJ38" s="442"/>
      <c r="AK38" s="443"/>
      <c r="AL38" s="443"/>
    </row>
    <row r="39" spans="1:38" s="361" customFormat="1" ht="25.5" customHeight="1" thickTop="1">
      <c r="A39" s="570">
        <f t="shared" si="2"/>
        <v>9</v>
      </c>
      <c r="B39" s="573" t="s">
        <v>175</v>
      </c>
      <c r="C39" s="736" t="s">
        <v>176</v>
      </c>
      <c r="D39" s="579" t="s">
        <v>119</v>
      </c>
      <c r="E39" s="582">
        <v>490</v>
      </c>
      <c r="F39" s="609">
        <v>0.25</v>
      </c>
      <c r="G39" s="610"/>
      <c r="H39" s="611"/>
      <c r="I39" s="609">
        <v>0.16</v>
      </c>
      <c r="J39" s="610"/>
      <c r="K39" s="611"/>
      <c r="L39" s="275"/>
      <c r="M39" s="263"/>
      <c r="N39" s="327"/>
      <c r="O39" s="327"/>
      <c r="P39" s="343"/>
      <c r="Q39" s="325"/>
      <c r="R39" s="326">
        <f>F40+I40</f>
        <v>0.89038610000000007</v>
      </c>
      <c r="S39" s="615">
        <f>R39+R40</f>
        <v>2.8592402075000005</v>
      </c>
      <c r="T39" s="617">
        <f>E39*S39</f>
        <v>1401.0277016750003</v>
      </c>
      <c r="U39" s="725">
        <f>E39*R40</f>
        <v>964.73851267500027</v>
      </c>
      <c r="V39" s="401"/>
      <c r="Z39" s="229" t="s">
        <v>101</v>
      </c>
      <c r="AA39" s="230" t="s">
        <v>102</v>
      </c>
      <c r="AB39" s="230" t="s">
        <v>103</v>
      </c>
      <c r="AC39" s="230" t="s">
        <v>104</v>
      </c>
      <c r="AD39" s="230" t="s">
        <v>105</v>
      </c>
      <c r="AE39" s="230" t="s">
        <v>106</v>
      </c>
      <c r="AF39" s="230" t="s">
        <v>107</v>
      </c>
      <c r="AG39" s="231" t="s">
        <v>108</v>
      </c>
      <c r="AH39" s="181"/>
      <c r="AI39" s="181"/>
      <c r="AJ39" s="181"/>
      <c r="AK39" s="362"/>
      <c r="AL39" s="362"/>
    </row>
    <row r="40" spans="1:38" s="361" customFormat="1" ht="25.5" customHeight="1" thickBot="1">
      <c r="A40" s="572"/>
      <c r="B40" s="575"/>
      <c r="C40" s="737"/>
      <c r="D40" s="581"/>
      <c r="E40" s="584"/>
      <c r="F40" s="622">
        <f>F39*$J$13/1000</f>
        <v>0.47547250000000002</v>
      </c>
      <c r="G40" s="623"/>
      <c r="H40" s="624"/>
      <c r="I40" s="622">
        <f>I39*$Q$13/1000</f>
        <v>0.41491360000000005</v>
      </c>
      <c r="J40" s="623"/>
      <c r="K40" s="624"/>
      <c r="L40" s="276" t="s">
        <v>174</v>
      </c>
      <c r="M40" s="265" t="s">
        <v>119</v>
      </c>
      <c r="N40" s="269">
        <v>1</v>
      </c>
      <c r="O40" s="267">
        <f>E39*N40</f>
        <v>490</v>
      </c>
      <c r="P40" s="266">
        <v>1.7250000000000001</v>
      </c>
      <c r="Q40" s="268">
        <f>N40*P40*$N$11</f>
        <v>1.9688541075000006</v>
      </c>
      <c r="R40" s="427">
        <f>SUM(Q40:Q40)</f>
        <v>1.9688541075000006</v>
      </c>
      <c r="S40" s="620"/>
      <c r="T40" s="621"/>
      <c r="U40" s="726"/>
      <c r="V40" s="401"/>
      <c r="Z40" s="232">
        <v>10.8</v>
      </c>
      <c r="AA40" s="233">
        <v>17.3</v>
      </c>
      <c r="AB40" s="233">
        <f>69+9.7+2.5+0.3</f>
        <v>81.5</v>
      </c>
      <c r="AC40" s="233">
        <v>0</v>
      </c>
      <c r="AD40" s="233">
        <v>51</v>
      </c>
      <c r="AE40" s="233">
        <v>1.7</v>
      </c>
      <c r="AF40" s="233">
        <v>56.9</v>
      </c>
      <c r="AG40" s="234">
        <f>+Z40+AA40+(AB40+AC40-AD40-AE40-AF40)</f>
        <v>0</v>
      </c>
      <c r="AH40" s="181"/>
      <c r="AI40" s="181"/>
      <c r="AJ40" s="181"/>
      <c r="AK40" s="362"/>
      <c r="AL40" s="362"/>
    </row>
    <row r="41" spans="1:38" s="279" customFormat="1" ht="15" customHeight="1" thickTop="1">
      <c r="A41" s="570">
        <f>+A39+1</f>
        <v>10</v>
      </c>
      <c r="B41" s="573" t="s">
        <v>141</v>
      </c>
      <c r="C41" s="576" t="s">
        <v>189</v>
      </c>
      <c r="D41" s="579" t="s">
        <v>118</v>
      </c>
      <c r="E41" s="596">
        <f>15.3+25.6+0.6+1.4</f>
        <v>42.900000000000006</v>
      </c>
      <c r="F41" s="638">
        <f>190/1000</f>
        <v>0.19</v>
      </c>
      <c r="G41" s="639"/>
      <c r="H41" s="640"/>
      <c r="I41" s="638">
        <f>162/1000</f>
        <v>0.16200000000000001</v>
      </c>
      <c r="J41" s="639"/>
      <c r="K41" s="640"/>
      <c r="L41" s="262"/>
      <c r="M41" s="263"/>
      <c r="N41" s="327"/>
      <c r="O41" s="327"/>
      <c r="P41" s="327"/>
      <c r="Q41" s="426"/>
      <c r="R41" s="326">
        <f>F42+I42</f>
        <v>0.78145912000000006</v>
      </c>
      <c r="S41" s="615">
        <f>R41+R42</f>
        <v>1.7801532325000002</v>
      </c>
      <c r="T41" s="617">
        <f>E41*S41</f>
        <v>76.368573674250015</v>
      </c>
      <c r="U41" s="599">
        <f>R42*E41</f>
        <v>42.843977426250014</v>
      </c>
      <c r="V41" s="305"/>
      <c r="W41" s="306"/>
      <c r="X41" s="306"/>
      <c r="Y41" s="273"/>
      <c r="Z41" s="272"/>
      <c r="AA41" s="272"/>
      <c r="AB41" s="272"/>
      <c r="AC41" s="272"/>
      <c r="AD41" s="272"/>
      <c r="AE41" s="272"/>
      <c r="AF41" s="272"/>
      <c r="AG41" s="272"/>
      <c r="AH41" s="272"/>
      <c r="AI41" s="272"/>
      <c r="AJ41" s="272"/>
      <c r="AK41" s="272"/>
    </row>
    <row r="42" spans="1:38" s="279" customFormat="1" ht="21.75" customHeight="1">
      <c r="A42" s="571"/>
      <c r="B42" s="575"/>
      <c r="C42" s="578"/>
      <c r="D42" s="581"/>
      <c r="E42" s="637"/>
      <c r="F42" s="609">
        <f>F41*J$13/1000</f>
        <v>0.36135909999999999</v>
      </c>
      <c r="G42" s="610"/>
      <c r="H42" s="611"/>
      <c r="I42" s="609">
        <f>I41*$Q$13/1000</f>
        <v>0.42010002000000002</v>
      </c>
      <c r="J42" s="610"/>
      <c r="K42" s="611"/>
      <c r="L42" s="271" t="s">
        <v>142</v>
      </c>
      <c r="M42" s="265" t="s">
        <v>118</v>
      </c>
      <c r="N42" s="270">
        <v>1</v>
      </c>
      <c r="O42" s="267">
        <f>E41*N42</f>
        <v>42.900000000000006</v>
      </c>
      <c r="P42" s="266">
        <v>0.875</v>
      </c>
      <c r="Q42" s="268">
        <f>N42*P42*$N$11</f>
        <v>0.99869411250000018</v>
      </c>
      <c r="R42" s="326">
        <f>SUM(Q42:Q42)</f>
        <v>0.99869411250000018</v>
      </c>
      <c r="S42" s="620"/>
      <c r="T42" s="621"/>
      <c r="U42" s="600"/>
      <c r="V42" s="305"/>
      <c r="W42" s="306"/>
      <c r="X42" s="306"/>
      <c r="Y42" s="273"/>
      <c r="Z42" s="272"/>
      <c r="AA42" s="272"/>
      <c r="AB42" s="272"/>
      <c r="AC42" s="272"/>
      <c r="AD42" s="272"/>
      <c r="AE42" s="272"/>
      <c r="AF42" s="272"/>
      <c r="AG42" s="272"/>
      <c r="AH42" s="272"/>
      <c r="AI42" s="272"/>
      <c r="AJ42" s="272"/>
      <c r="AK42" s="272"/>
    </row>
    <row r="43" spans="1:38" s="360" customFormat="1" ht="12.75">
      <c r="A43" s="570">
        <f>+A41+1</f>
        <v>11</v>
      </c>
      <c r="B43" s="573" t="s">
        <v>158</v>
      </c>
      <c r="C43" s="576" t="s">
        <v>190</v>
      </c>
      <c r="D43" s="579" t="s">
        <v>118</v>
      </c>
      <c r="E43" s="596">
        <v>233.4</v>
      </c>
      <c r="F43" s="707">
        <f>0.001*14.8</f>
        <v>1.4800000000000001E-2</v>
      </c>
      <c r="G43" s="708"/>
      <c r="H43" s="709"/>
      <c r="I43" s="612">
        <f>0.001*4.98</f>
        <v>4.9800000000000009E-3</v>
      </c>
      <c r="J43" s="613"/>
      <c r="K43" s="614"/>
      <c r="L43" s="262"/>
      <c r="M43" s="263"/>
      <c r="N43" s="327"/>
      <c r="O43" s="327"/>
      <c r="P43" s="327"/>
      <c r="Q43" s="426"/>
      <c r="R43" s="326">
        <f>F44+I44</f>
        <v>4.1062157800000006E-2</v>
      </c>
      <c r="S43" s="615">
        <f>R43+R44</f>
        <v>0.46564982620000006</v>
      </c>
      <c r="T43" s="617">
        <f>E43*S43</f>
        <v>108.68266943508002</v>
      </c>
      <c r="U43" s="617">
        <f>E43*Q44</f>
        <v>99.098761804560013</v>
      </c>
      <c r="V43" s="272"/>
      <c r="W43" s="444"/>
      <c r="X43" s="444"/>
      <c r="Y43" s="444"/>
    </row>
    <row r="44" spans="1:38" s="360" customFormat="1" ht="12.75" customHeight="1">
      <c r="A44" s="572"/>
      <c r="B44" s="575"/>
      <c r="C44" s="578"/>
      <c r="D44" s="581"/>
      <c r="E44" s="637"/>
      <c r="F44" s="731">
        <f>F43*$J$13/1000</f>
        <v>2.8147972000000004E-2</v>
      </c>
      <c r="G44" s="732"/>
      <c r="H44" s="733"/>
      <c r="I44" s="609">
        <f>I43*$Q$13/1000</f>
        <v>1.2914185800000002E-2</v>
      </c>
      <c r="J44" s="610"/>
      <c r="K44" s="611"/>
      <c r="L44" s="445" t="s">
        <v>191</v>
      </c>
      <c r="M44" s="397" t="s">
        <v>118</v>
      </c>
      <c r="N44" s="398">
        <v>1</v>
      </c>
      <c r="O44" s="404">
        <f>E43*N44</f>
        <v>233.4</v>
      </c>
      <c r="P44" s="405">
        <v>0.372</v>
      </c>
      <c r="Q44" s="400">
        <f>N44*P44*$N$11</f>
        <v>0.42458766840000006</v>
      </c>
      <c r="R44" s="428">
        <f>SUM(Q44:Q44)</f>
        <v>0.42458766840000006</v>
      </c>
      <c r="S44" s="616"/>
      <c r="T44" s="618"/>
      <c r="U44" s="618"/>
      <c r="V44" s="272"/>
      <c r="W44" s="444"/>
      <c r="X44" s="444"/>
      <c r="Y44" s="444"/>
    </row>
    <row r="45" spans="1:38" s="279" customFormat="1" ht="12.75" customHeight="1">
      <c r="A45" s="570">
        <f>+A43+1</f>
        <v>12</v>
      </c>
      <c r="B45" s="738" t="s">
        <v>166</v>
      </c>
      <c r="C45" s="739" t="s">
        <v>167</v>
      </c>
      <c r="D45" s="579" t="s">
        <v>125</v>
      </c>
      <c r="E45" s="582">
        <v>245</v>
      </c>
      <c r="F45" s="601">
        <f>4.1/100</f>
        <v>4.0999999999999995E-2</v>
      </c>
      <c r="G45" s="602"/>
      <c r="H45" s="603"/>
      <c r="I45" s="601">
        <f>0.4/100</f>
        <v>4.0000000000000001E-3</v>
      </c>
      <c r="J45" s="602"/>
      <c r="K45" s="603"/>
      <c r="L45" s="402"/>
      <c r="M45" s="263"/>
      <c r="N45" s="327"/>
      <c r="O45" s="327"/>
      <c r="P45" s="327"/>
      <c r="Q45" s="426"/>
      <c r="R45" s="326">
        <f>F46+I46</f>
        <v>8.8350329999999977E-2</v>
      </c>
      <c r="S45" s="615">
        <f>R45+R46</f>
        <v>0.29030568274739998</v>
      </c>
      <c r="T45" s="617">
        <f>E45*S45</f>
        <v>71.124892273112991</v>
      </c>
      <c r="U45" s="598">
        <f>R46*E45</f>
        <v>49.479061423113002</v>
      </c>
      <c r="V45" s="272"/>
      <c r="W45" s="356"/>
      <c r="X45" s="356"/>
      <c r="Y45" s="356"/>
    </row>
    <row r="46" spans="1:38" s="279" customFormat="1" ht="12.75" customHeight="1">
      <c r="A46" s="571"/>
      <c r="B46" s="738"/>
      <c r="C46" s="739"/>
      <c r="D46" s="580"/>
      <c r="E46" s="583"/>
      <c r="F46" s="638">
        <f>F45*J$13/1000</f>
        <v>7.7977489999999983E-2</v>
      </c>
      <c r="G46" s="639"/>
      <c r="H46" s="718"/>
      <c r="I46" s="638">
        <f>I45*$Q$13/1000</f>
        <v>1.0372839999999999E-2</v>
      </c>
      <c r="J46" s="639"/>
      <c r="K46" s="718"/>
      <c r="L46" s="403" t="s">
        <v>168</v>
      </c>
      <c r="M46" s="397" t="s">
        <v>118</v>
      </c>
      <c r="N46" s="399">
        <v>0.03</v>
      </c>
      <c r="O46" s="404">
        <f>E45*N46</f>
        <v>7.35</v>
      </c>
      <c r="P46" s="405">
        <v>1.1910000000000001</v>
      </c>
      <c r="Q46" s="400">
        <f>N46*P46*$N$11</f>
        <v>4.0780960731000009E-2</v>
      </c>
      <c r="R46" s="615">
        <f>SUM(Q46:Q47)</f>
        <v>0.20195535274740001</v>
      </c>
      <c r="S46" s="616"/>
      <c r="T46" s="618"/>
      <c r="U46" s="598"/>
      <c r="V46" s="272"/>
      <c r="W46" s="356"/>
      <c r="X46" s="356"/>
      <c r="Y46" s="356"/>
    </row>
    <row r="47" spans="1:38" s="279" customFormat="1" ht="12.75">
      <c r="A47" s="572"/>
      <c r="B47" s="738"/>
      <c r="C47" s="739"/>
      <c r="D47" s="581"/>
      <c r="E47" s="584"/>
      <c r="F47" s="622"/>
      <c r="G47" s="623"/>
      <c r="H47" s="624"/>
      <c r="I47" s="622"/>
      <c r="J47" s="623"/>
      <c r="K47" s="624"/>
      <c r="L47" s="406" t="s">
        <v>169</v>
      </c>
      <c r="M47" s="407" t="s">
        <v>118</v>
      </c>
      <c r="N47" s="408">
        <f>17.2/100</f>
        <v>0.17199999999999999</v>
      </c>
      <c r="O47" s="381">
        <f>E45*N47</f>
        <v>42.139999999999993</v>
      </c>
      <c r="P47" s="277">
        <v>0.82099999999999995</v>
      </c>
      <c r="Q47" s="409">
        <f>N47*P47*$N$11</f>
        <v>0.16117439201639999</v>
      </c>
      <c r="R47" s="620"/>
      <c r="S47" s="620"/>
      <c r="T47" s="621"/>
      <c r="U47" s="598"/>
      <c r="V47" s="272"/>
      <c r="W47" s="356"/>
      <c r="X47" s="356"/>
      <c r="Y47" s="356"/>
    </row>
    <row r="48" spans="1:38" s="279" customFormat="1" ht="12.75">
      <c r="A48" s="734">
        <f>+A45+1</f>
        <v>13</v>
      </c>
      <c r="B48" s="573" t="s">
        <v>170</v>
      </c>
      <c r="C48" s="736" t="s">
        <v>171</v>
      </c>
      <c r="D48" s="579" t="s">
        <v>125</v>
      </c>
      <c r="E48" s="582">
        <f>+E45</f>
        <v>245</v>
      </c>
      <c r="F48" s="601">
        <f>21.4/100</f>
        <v>0.214</v>
      </c>
      <c r="G48" s="602"/>
      <c r="H48" s="603"/>
      <c r="I48" s="612">
        <f>0.03/100</f>
        <v>2.9999999999999997E-4</v>
      </c>
      <c r="J48" s="613"/>
      <c r="K48" s="614"/>
      <c r="L48" s="402"/>
      <c r="M48" s="263"/>
      <c r="N48" s="327"/>
      <c r="O48" s="327"/>
      <c r="P48" s="327"/>
      <c r="Q48" s="426"/>
      <c r="R48" s="326">
        <f>F49+I49</f>
        <v>0.407782423</v>
      </c>
      <c r="S48" s="615">
        <f>R48+R49</f>
        <v>0.79727312687500018</v>
      </c>
      <c r="T48" s="617">
        <f>E48*S48</f>
        <v>195.33191608437505</v>
      </c>
      <c r="U48" s="598">
        <f>R49*E48</f>
        <v>95.425222449375028</v>
      </c>
      <c r="V48" s="273"/>
      <c r="W48" s="356"/>
    </row>
    <row r="49" spans="1:38" s="279" customFormat="1" ht="12.75">
      <c r="A49" s="735"/>
      <c r="B49" s="575"/>
      <c r="C49" s="737"/>
      <c r="D49" s="581"/>
      <c r="E49" s="584"/>
      <c r="F49" s="609">
        <f>F48*J$13/1000</f>
        <v>0.40700446000000001</v>
      </c>
      <c r="G49" s="610"/>
      <c r="H49" s="611"/>
      <c r="I49" s="609">
        <f>I48*$Q$13/1000</f>
        <v>7.7796300000000001E-4</v>
      </c>
      <c r="J49" s="610"/>
      <c r="K49" s="611"/>
      <c r="L49" s="264" t="s">
        <v>172</v>
      </c>
      <c r="M49" s="265" t="s">
        <v>118</v>
      </c>
      <c r="N49" s="266">
        <f>27.3/100</f>
        <v>0.27300000000000002</v>
      </c>
      <c r="O49" s="404">
        <f>E48*N49</f>
        <v>66.885000000000005</v>
      </c>
      <c r="P49" s="266">
        <v>1.25</v>
      </c>
      <c r="Q49" s="268">
        <f>N49*P49*$N$11</f>
        <v>0.38949070387500012</v>
      </c>
      <c r="R49" s="427">
        <f>SUM(Q49:Q49)</f>
        <v>0.38949070387500012</v>
      </c>
      <c r="S49" s="620"/>
      <c r="T49" s="621"/>
      <c r="U49" s="598"/>
      <c r="V49" s="273"/>
      <c r="W49" s="356"/>
    </row>
    <row r="50" spans="1:38" s="363" customFormat="1" ht="12.75" customHeight="1">
      <c r="A50" s="570">
        <f>+A48+1</f>
        <v>14</v>
      </c>
      <c r="B50" s="573" t="s">
        <v>177</v>
      </c>
      <c r="C50" s="576" t="s">
        <v>178</v>
      </c>
      <c r="D50" s="579" t="s">
        <v>179</v>
      </c>
      <c r="E50" s="582">
        <v>702</v>
      </c>
      <c r="F50" s="601">
        <f>0.001*5</f>
        <v>5.0000000000000001E-3</v>
      </c>
      <c r="G50" s="602"/>
      <c r="H50" s="603"/>
      <c r="I50" s="609">
        <f>0.001*20</f>
        <v>0.02</v>
      </c>
      <c r="J50" s="610"/>
      <c r="K50" s="611"/>
      <c r="L50" s="262"/>
      <c r="M50" s="263"/>
      <c r="N50" s="327"/>
      <c r="O50" s="425"/>
      <c r="P50" s="327"/>
      <c r="Q50" s="426"/>
      <c r="R50" s="326">
        <f>F51+I51</f>
        <v>6.1373650000000009E-2</v>
      </c>
      <c r="S50" s="615">
        <f>R50+R51</f>
        <v>9.179786744320001E-2</v>
      </c>
      <c r="T50" s="617">
        <f>E50*S50</f>
        <v>64.442102945126408</v>
      </c>
      <c r="U50" s="599">
        <f>R51*E50</f>
        <v>21.357800645126403</v>
      </c>
      <c r="V50" s="185"/>
    </row>
    <row r="51" spans="1:38" s="363" customFormat="1" ht="12.75">
      <c r="A51" s="572"/>
      <c r="B51" s="575"/>
      <c r="C51" s="578"/>
      <c r="D51" s="581"/>
      <c r="E51" s="584"/>
      <c r="F51" s="601">
        <f>F50*J$13/1000</f>
        <v>9.5094500000000009E-3</v>
      </c>
      <c r="G51" s="602"/>
      <c r="H51" s="603"/>
      <c r="I51" s="601">
        <f>I50*$Q$13/1000</f>
        <v>5.1864200000000006E-2</v>
      </c>
      <c r="J51" s="602"/>
      <c r="K51" s="603"/>
      <c r="L51" s="410"/>
      <c r="M51" s="411" t="s">
        <v>180</v>
      </c>
      <c r="N51" s="412">
        <v>1E-3</v>
      </c>
      <c r="O51" s="269">
        <f>E50*N51</f>
        <v>0.70200000000000007</v>
      </c>
      <c r="P51" s="413">
        <v>26.655999999999999</v>
      </c>
      <c r="Q51" s="268">
        <f>N51*P51*$N$11</f>
        <v>3.0424217443200004E-2</v>
      </c>
      <c r="R51" s="427">
        <f>Q51</f>
        <v>3.0424217443200004E-2</v>
      </c>
      <c r="S51" s="620"/>
      <c r="T51" s="621"/>
      <c r="U51" s="600"/>
      <c r="V51" s="414"/>
    </row>
    <row r="52" spans="1:38" s="365" customFormat="1" ht="12.95" customHeight="1">
      <c r="A52" s="570">
        <f>+A50+1</f>
        <v>15</v>
      </c>
      <c r="B52" s="573" t="s">
        <v>192</v>
      </c>
      <c r="C52" s="576" t="s">
        <v>193</v>
      </c>
      <c r="D52" s="579" t="s">
        <v>130</v>
      </c>
      <c r="E52" s="582">
        <v>1</v>
      </c>
      <c r="F52" s="585">
        <f>0.27*11</f>
        <v>2.97</v>
      </c>
      <c r="G52" s="586"/>
      <c r="H52" s="587"/>
      <c r="I52" s="585">
        <f>0.17*11</f>
        <v>1.87</v>
      </c>
      <c r="J52" s="586"/>
      <c r="K52" s="587"/>
      <c r="L52" s="415"/>
      <c r="M52" s="263"/>
      <c r="N52" s="412"/>
      <c r="O52" s="327"/>
      <c r="P52" s="327"/>
      <c r="Q52" s="426"/>
      <c r="R52" s="326">
        <f>F54+I54</f>
        <v>10.497916</v>
      </c>
      <c r="S52" s="615">
        <f>R52+R53</f>
        <v>10.9846121699152</v>
      </c>
      <c r="T52" s="617">
        <f>E52*S52</f>
        <v>10.9846121699152</v>
      </c>
      <c r="U52" s="725">
        <f>E52*R53</f>
        <v>0.48669616991520004</v>
      </c>
      <c r="V52" s="272"/>
      <c r="W52" s="446"/>
      <c r="X52" s="447"/>
      <c r="Y52" s="447"/>
      <c r="Z52" s="208"/>
      <c r="AA52" s="208"/>
      <c r="AB52" s="208"/>
      <c r="AC52" s="208"/>
      <c r="AD52" s="208"/>
      <c r="AE52" s="208"/>
      <c r="AF52" s="208"/>
      <c r="AG52" s="208"/>
      <c r="AH52" s="208"/>
      <c r="AI52" s="208"/>
      <c r="AJ52" s="208"/>
      <c r="AK52" s="208"/>
      <c r="AL52" s="208"/>
    </row>
    <row r="53" spans="1:38" s="365" customFormat="1" ht="12.95" customHeight="1">
      <c r="A53" s="571"/>
      <c r="B53" s="574"/>
      <c r="C53" s="577"/>
      <c r="D53" s="580"/>
      <c r="E53" s="583"/>
      <c r="F53" s="588"/>
      <c r="G53" s="589"/>
      <c r="H53" s="590"/>
      <c r="I53" s="588"/>
      <c r="J53" s="589"/>
      <c r="K53" s="590"/>
      <c r="L53" s="416" t="s">
        <v>181</v>
      </c>
      <c r="M53" s="417" t="s">
        <v>117</v>
      </c>
      <c r="N53" s="418">
        <v>0.11600000000000001</v>
      </c>
      <c r="O53" s="419">
        <f>E52*N53</f>
        <v>0.11600000000000001</v>
      </c>
      <c r="P53" s="420">
        <v>0.41399999999999998</v>
      </c>
      <c r="Q53" s="326">
        <f>N53*P53*$N$11</f>
        <v>5.481289835280001E-2</v>
      </c>
      <c r="R53" s="615">
        <f>SUM(Q53:Q55)</f>
        <v>0.48669616991520004</v>
      </c>
      <c r="S53" s="616"/>
      <c r="T53" s="618"/>
      <c r="U53" s="727"/>
      <c r="V53" s="272"/>
      <c r="W53" s="364"/>
      <c r="X53" s="364"/>
      <c r="Y53" s="364"/>
      <c r="Z53" s="208"/>
      <c r="AA53" s="208"/>
      <c r="AB53" s="208"/>
      <c r="AC53" s="208"/>
      <c r="AD53" s="208"/>
      <c r="AE53" s="208"/>
      <c r="AF53" s="208"/>
      <c r="AG53" s="208"/>
      <c r="AH53" s="208"/>
      <c r="AI53" s="208"/>
      <c r="AJ53" s="208"/>
      <c r="AK53" s="208"/>
      <c r="AL53" s="208"/>
    </row>
    <row r="54" spans="1:38" s="365" customFormat="1" ht="12.95" customHeight="1">
      <c r="A54" s="571"/>
      <c r="B54" s="574"/>
      <c r="C54" s="577"/>
      <c r="D54" s="580"/>
      <c r="E54" s="583"/>
      <c r="F54" s="728">
        <f>F52*$J$13/1000</f>
        <v>5.6486133000000009</v>
      </c>
      <c r="G54" s="729"/>
      <c r="H54" s="730"/>
      <c r="I54" s="728">
        <f>I52*$Q$13/1000</f>
        <v>4.8493027</v>
      </c>
      <c r="J54" s="729"/>
      <c r="K54" s="730"/>
      <c r="L54" s="421" t="s">
        <v>182</v>
      </c>
      <c r="M54" s="422" t="s">
        <v>118</v>
      </c>
      <c r="N54" s="359">
        <v>0.47</v>
      </c>
      <c r="O54" s="423">
        <f>E52*N54</f>
        <v>0.47</v>
      </c>
      <c r="P54" s="424">
        <v>0.73599999999999999</v>
      </c>
      <c r="Q54" s="326">
        <f>N54*P54*$N$11</f>
        <v>0.39482087702400004</v>
      </c>
      <c r="R54" s="616"/>
      <c r="S54" s="616"/>
      <c r="T54" s="618"/>
      <c r="U54" s="727"/>
      <c r="V54" s="272"/>
      <c r="W54" s="364"/>
      <c r="X54" s="364"/>
      <c r="Y54" s="366"/>
      <c r="Z54" s="208"/>
      <c r="AA54" s="208"/>
      <c r="AB54" s="208"/>
      <c r="AC54" s="208"/>
      <c r="AD54" s="208"/>
      <c r="AE54" s="208"/>
      <c r="AF54" s="208"/>
      <c r="AG54" s="208"/>
      <c r="AH54" s="208"/>
      <c r="AI54" s="208"/>
      <c r="AJ54" s="208"/>
      <c r="AK54" s="208"/>
      <c r="AL54" s="208"/>
    </row>
    <row r="55" spans="1:38" s="365" customFormat="1" ht="12.95" customHeight="1">
      <c r="A55" s="572"/>
      <c r="B55" s="575"/>
      <c r="C55" s="578"/>
      <c r="D55" s="581"/>
      <c r="E55" s="584"/>
      <c r="F55" s="622"/>
      <c r="G55" s="623"/>
      <c r="H55" s="624"/>
      <c r="I55" s="622"/>
      <c r="J55" s="623"/>
      <c r="K55" s="624"/>
      <c r="L55" s="421" t="s">
        <v>183</v>
      </c>
      <c r="M55" s="422" t="s">
        <v>118</v>
      </c>
      <c r="N55" s="359">
        <v>8.2000000000000003E-2</v>
      </c>
      <c r="O55" s="423">
        <f>E52*N55</f>
        <v>8.2000000000000003E-2</v>
      </c>
      <c r="P55" s="424">
        <v>0.39600000000000002</v>
      </c>
      <c r="Q55" s="326">
        <f>N55*P55*$N$11</f>
        <v>3.7062394538400011E-2</v>
      </c>
      <c r="R55" s="620"/>
      <c r="S55" s="620"/>
      <c r="T55" s="621"/>
      <c r="U55" s="726"/>
      <c r="V55" s="272"/>
      <c r="W55" s="364"/>
      <c r="X55" s="364"/>
      <c r="Y55" s="364"/>
      <c r="Z55" s="208"/>
      <c r="AA55" s="208"/>
      <c r="AB55" s="208"/>
      <c r="AC55" s="208"/>
      <c r="AD55" s="208"/>
      <c r="AE55" s="208"/>
      <c r="AF55" s="208"/>
      <c r="AG55" s="208"/>
      <c r="AH55" s="208"/>
      <c r="AI55" s="208"/>
      <c r="AJ55" s="208"/>
      <c r="AK55" s="208"/>
      <c r="AL55" s="208"/>
    </row>
    <row r="56" spans="1:38" s="185" customFormat="1" ht="12.75" customHeight="1">
      <c r="A56" s="187"/>
      <c r="B56" s="188"/>
      <c r="C56" s="189" t="s">
        <v>120</v>
      </c>
      <c r="D56" s="190"/>
      <c r="E56" s="191"/>
      <c r="F56" s="246"/>
      <c r="G56" s="247"/>
      <c r="H56" s="246"/>
      <c r="I56" s="246"/>
      <c r="J56" s="247"/>
      <c r="K56" s="246"/>
      <c r="L56" s="192"/>
      <c r="M56" s="193"/>
      <c r="N56" s="194"/>
      <c r="O56" s="195"/>
      <c r="P56" s="286"/>
      <c r="Q56" s="247"/>
      <c r="R56" s="195"/>
      <c r="S56" s="195"/>
      <c r="T56" s="257">
        <f>SUM(T21:T55)-$T$61</f>
        <v>5266.5250612066993</v>
      </c>
      <c r="U56" s="257">
        <f>SUM(U21:U55)-$T$61</f>
        <v>3912.4107298761583</v>
      </c>
      <c r="V56" s="432"/>
      <c r="W56" s="186"/>
      <c r="Y56" s="241"/>
      <c r="Z56" s="241"/>
      <c r="AA56" s="241"/>
      <c r="AB56" s="241"/>
      <c r="AC56" s="241"/>
      <c r="AD56" s="186"/>
      <c r="AE56" s="186"/>
    </row>
    <row r="57" spans="1:38" s="185" customFormat="1">
      <c r="A57" s="196"/>
      <c r="B57" s="197"/>
      <c r="C57" s="198" t="s">
        <v>121</v>
      </c>
      <c r="D57" s="199">
        <v>0.13300000000000001</v>
      </c>
      <c r="E57" s="200"/>
      <c r="F57" s="248"/>
      <c r="G57" s="249"/>
      <c r="H57" s="248"/>
      <c r="I57" s="248"/>
      <c r="J57" s="249"/>
      <c r="K57" s="248"/>
      <c r="L57" s="201"/>
      <c r="M57" s="202"/>
      <c r="N57" s="203"/>
      <c r="O57" s="204"/>
      <c r="P57" s="287"/>
      <c r="Q57" s="249"/>
      <c r="R57" s="204"/>
      <c r="S57" s="204"/>
      <c r="T57" s="258">
        <f>D57*T56</f>
        <v>700.44783314049107</v>
      </c>
      <c r="U57" s="259">
        <f>+U56*D57</f>
        <v>520.35062707352904</v>
      </c>
      <c r="V57" s="432"/>
      <c r="W57" s="186"/>
      <c r="Y57" s="241"/>
      <c r="Z57" s="241"/>
      <c r="AA57" s="241"/>
      <c r="AB57" s="241"/>
      <c r="AC57" s="241"/>
      <c r="AD57" s="236"/>
      <c r="AE57" s="236"/>
    </row>
    <row r="58" spans="1:38" s="186" customFormat="1" ht="11.25" customHeight="1">
      <c r="A58" s="196"/>
      <c r="B58" s="197"/>
      <c r="C58" s="198" t="s">
        <v>120</v>
      </c>
      <c r="D58" s="199"/>
      <c r="E58" s="200"/>
      <c r="F58" s="248"/>
      <c r="G58" s="249"/>
      <c r="H58" s="248"/>
      <c r="I58" s="248"/>
      <c r="J58" s="249"/>
      <c r="K58" s="248"/>
      <c r="L58" s="201"/>
      <c r="M58" s="202"/>
      <c r="N58" s="203"/>
      <c r="O58" s="204"/>
      <c r="P58" s="287"/>
      <c r="Q58" s="249"/>
      <c r="R58" s="204"/>
      <c r="S58" s="204"/>
      <c r="T58" s="258">
        <f>SUM(T56:T57)</f>
        <v>5966.97289434719</v>
      </c>
      <c r="U58" s="259">
        <f>SUM(U56:U57)</f>
        <v>4432.7613569496871</v>
      </c>
      <c r="V58" s="432"/>
      <c r="AA58" s="241"/>
      <c r="AB58" s="241"/>
      <c r="AC58" s="241"/>
      <c r="AD58" s="241"/>
      <c r="AE58" s="241"/>
    </row>
    <row r="59" spans="1:38" s="186" customFormat="1" ht="11.25" customHeight="1">
      <c r="A59" s="196"/>
      <c r="B59" s="197"/>
      <c r="C59" s="198" t="s">
        <v>122</v>
      </c>
      <c r="D59" s="205">
        <v>0.11</v>
      </c>
      <c r="E59" s="200"/>
      <c r="F59" s="248"/>
      <c r="G59" s="249"/>
      <c r="H59" s="248"/>
      <c r="I59" s="248"/>
      <c r="J59" s="249"/>
      <c r="K59" s="248"/>
      <c r="L59" s="201"/>
      <c r="M59" s="202"/>
      <c r="N59" s="203"/>
      <c r="O59" s="204"/>
      <c r="P59" s="287"/>
      <c r="Q59" s="249"/>
      <c r="R59" s="204"/>
      <c r="S59" s="204"/>
      <c r="T59" s="258">
        <f>D59*T58</f>
        <v>656.36701837819089</v>
      </c>
      <c r="U59" s="259">
        <f>+U58*D59</f>
        <v>487.60374926446559</v>
      </c>
      <c r="V59" s="432"/>
      <c r="AA59" s="241"/>
      <c r="AB59" s="241"/>
      <c r="AC59" s="241"/>
      <c r="AD59" s="241"/>
      <c r="AE59" s="241"/>
    </row>
    <row r="60" spans="1:38" s="186" customFormat="1" ht="14.25" customHeight="1" thickBot="1">
      <c r="A60" s="196"/>
      <c r="B60" s="197"/>
      <c r="C60" s="198" t="s">
        <v>120</v>
      </c>
      <c r="D60" s="206"/>
      <c r="E60" s="200"/>
      <c r="F60" s="248"/>
      <c r="G60" s="249"/>
      <c r="H60" s="248"/>
      <c r="I60" s="248"/>
      <c r="J60" s="249"/>
      <c r="K60" s="248"/>
      <c r="L60" s="201"/>
      <c r="M60" s="202"/>
      <c r="N60" s="203"/>
      <c r="O60" s="204"/>
      <c r="P60" s="287"/>
      <c r="Q60" s="249"/>
      <c r="R60" s="204"/>
      <c r="S60" s="204"/>
      <c r="T60" s="258">
        <f>T58+T59</f>
        <v>6623.3399127253806</v>
      </c>
      <c r="U60" s="259">
        <f>U58+U59</f>
        <v>4920.3651062141525</v>
      </c>
      <c r="V60" s="316"/>
      <c r="X60" s="245"/>
      <c r="Y60" s="245"/>
      <c r="Z60" s="245"/>
      <c r="AA60" s="245"/>
      <c r="AB60" s="245"/>
      <c r="AC60" s="245"/>
      <c r="AD60" s="242"/>
      <c r="AE60" s="242"/>
    </row>
    <row r="61" spans="1:38" s="186" customFormat="1" ht="12.75" hidden="1" customHeight="1">
      <c r="A61" s="196"/>
      <c r="B61" s="197"/>
      <c r="C61" s="198" t="s">
        <v>123</v>
      </c>
      <c r="D61" s="206"/>
      <c r="E61" s="200"/>
      <c r="F61" s="248"/>
      <c r="G61" s="249"/>
      <c r="H61" s="248"/>
      <c r="I61" s="248"/>
      <c r="J61" s="249"/>
      <c r="K61" s="248"/>
      <c r="L61" s="201"/>
      <c r="M61" s="202"/>
      <c r="N61" s="203"/>
      <c r="O61" s="204"/>
      <c r="P61" s="287"/>
      <c r="Q61" s="249"/>
      <c r="R61" s="204"/>
      <c r="S61" s="204"/>
      <c r="T61" s="259"/>
      <c r="U61" s="259"/>
      <c r="V61" s="316"/>
    </row>
    <row r="62" spans="1:38" s="186" customFormat="1" ht="15" hidden="1" customHeight="1" thickBot="1">
      <c r="A62" s="196"/>
      <c r="B62" s="197"/>
      <c r="C62" s="198" t="s">
        <v>120</v>
      </c>
      <c r="D62" s="206"/>
      <c r="E62" s="200"/>
      <c r="F62" s="248"/>
      <c r="G62" s="249"/>
      <c r="H62" s="248"/>
      <c r="I62" s="248"/>
      <c r="J62" s="249"/>
      <c r="K62" s="248"/>
      <c r="L62" s="201"/>
      <c r="M62" s="202"/>
      <c r="N62" s="203"/>
      <c r="O62" s="204"/>
      <c r="P62" s="287"/>
      <c r="Q62" s="249"/>
      <c r="R62" s="204"/>
      <c r="S62" s="204"/>
      <c r="T62" s="294">
        <f>+T61+T60</f>
        <v>6623.3399127253806</v>
      </c>
      <c r="U62" s="294">
        <f>+U60</f>
        <v>4920.3651062141525</v>
      </c>
      <c r="V62" s="307"/>
      <c r="W62" s="307"/>
    </row>
    <row r="63" spans="1:38" s="186" customFormat="1" ht="16.5" customHeight="1" thickTop="1" thickBot="1">
      <c r="A63" s="228"/>
      <c r="B63" s="209"/>
      <c r="C63" s="210" t="s">
        <v>124</v>
      </c>
      <c r="D63" s="211"/>
      <c r="E63" s="212"/>
      <c r="F63" s="250"/>
      <c r="G63" s="251"/>
      <c r="H63" s="250"/>
      <c r="I63" s="250"/>
      <c r="J63" s="251"/>
      <c r="K63" s="250"/>
      <c r="L63" s="213"/>
      <c r="M63" s="214"/>
      <c r="N63" s="323"/>
      <c r="O63" s="278"/>
      <c r="P63" s="288"/>
      <c r="Q63" s="278"/>
      <c r="R63" s="278"/>
      <c r="S63" s="278"/>
      <c r="T63" s="295">
        <f>+T62</f>
        <v>6623.3399127253806</v>
      </c>
      <c r="U63" s="295">
        <f>+U62</f>
        <v>4920.3651062141525</v>
      </c>
      <c r="V63" s="307"/>
      <c r="W63" s="307"/>
    </row>
    <row r="64" spans="1:38" s="186" customFormat="1" ht="7.5" customHeight="1" thickTop="1">
      <c r="A64" s="215"/>
      <c r="B64" s="216"/>
      <c r="C64" s="217"/>
      <c r="D64" s="218"/>
      <c r="E64" s="219"/>
      <c r="F64" s="252"/>
      <c r="G64" s="253"/>
      <c r="H64" s="252"/>
      <c r="I64" s="252"/>
      <c r="J64" s="253"/>
      <c r="K64" s="252"/>
      <c r="L64" s="220"/>
      <c r="M64" s="221"/>
      <c r="N64" s="222"/>
      <c r="O64" s="219"/>
      <c r="P64" s="289"/>
      <c r="Q64" s="253"/>
      <c r="R64" s="219"/>
      <c r="S64" s="219"/>
      <c r="T64" s="219"/>
      <c r="U64" s="219"/>
      <c r="V64" s="260"/>
      <c r="W64" s="260"/>
    </row>
    <row r="65" spans="1:29" s="186" customFormat="1" ht="16.5" customHeight="1">
      <c r="A65" s="679" t="s">
        <v>127</v>
      </c>
      <c r="B65" s="679"/>
      <c r="C65" s="679"/>
      <c r="D65" s="679"/>
      <c r="E65" s="679"/>
      <c r="F65" s="679"/>
      <c r="G65" s="679"/>
      <c r="H65" s="679"/>
      <c r="I65" s="679"/>
      <c r="J65" s="679"/>
      <c r="K65" s="679"/>
      <c r="L65" s="679"/>
      <c r="M65" s="679"/>
      <c r="N65" s="679"/>
      <c r="O65" s="679"/>
      <c r="P65" s="679"/>
      <c r="Q65" s="679"/>
      <c r="R65" s="679"/>
      <c r="S65" s="679"/>
      <c r="T65" s="679"/>
      <c r="U65" s="679"/>
      <c r="V65" s="260"/>
      <c r="W65" s="260"/>
    </row>
    <row r="67" spans="1:29">
      <c r="X67" s="207"/>
      <c r="Y67" s="207"/>
      <c r="Z67" s="207"/>
      <c r="AA67" s="207"/>
      <c r="AB67" s="207"/>
      <c r="AC67" s="207"/>
    </row>
    <row r="68" spans="1:29">
      <c r="X68" s="207"/>
      <c r="Y68" s="207"/>
      <c r="Z68" s="207"/>
      <c r="AA68" s="207"/>
      <c r="AB68" s="207"/>
      <c r="AC68" s="207"/>
    </row>
    <row r="69" spans="1:29">
      <c r="X69" s="207"/>
      <c r="Y69" s="207"/>
      <c r="Z69" s="207"/>
      <c r="AA69" s="207"/>
      <c r="AB69" s="207"/>
      <c r="AC69" s="207"/>
    </row>
  </sheetData>
  <mergeCells count="226">
    <mergeCell ref="S52:S55"/>
    <mergeCell ref="T52:T55"/>
    <mergeCell ref="U52:U55"/>
    <mergeCell ref="R53:R55"/>
    <mergeCell ref="F54:H55"/>
    <mergeCell ref="I54:K55"/>
    <mergeCell ref="A37:A38"/>
    <mergeCell ref="B37:B38"/>
    <mergeCell ref="C37:C38"/>
    <mergeCell ref="D37:D38"/>
    <mergeCell ref="E37:E38"/>
    <mergeCell ref="F37:H37"/>
    <mergeCell ref="I37:K37"/>
    <mergeCell ref="S37:S38"/>
    <mergeCell ref="T37:T38"/>
    <mergeCell ref="F38:H38"/>
    <mergeCell ref="I38:K38"/>
    <mergeCell ref="A39:A40"/>
    <mergeCell ref="B39:B40"/>
    <mergeCell ref="C39:C40"/>
    <mergeCell ref="D39:D40"/>
    <mergeCell ref="E39:E40"/>
    <mergeCell ref="F39:H39"/>
    <mergeCell ref="I39:K39"/>
    <mergeCell ref="F25:H26"/>
    <mergeCell ref="I25:K26"/>
    <mergeCell ref="A41:A42"/>
    <mergeCell ref="A48:A49"/>
    <mergeCell ref="B48:B49"/>
    <mergeCell ref="C48:C49"/>
    <mergeCell ref="D48:D49"/>
    <mergeCell ref="E48:E49"/>
    <mergeCell ref="F48:H48"/>
    <mergeCell ref="I48:K48"/>
    <mergeCell ref="F47:H47"/>
    <mergeCell ref="I47:K47"/>
    <mergeCell ref="A45:A47"/>
    <mergeCell ref="B45:B47"/>
    <mergeCell ref="C45:C47"/>
    <mergeCell ref="D45:D47"/>
    <mergeCell ref="E45:E47"/>
    <mergeCell ref="F46:H46"/>
    <mergeCell ref="I46:K46"/>
    <mergeCell ref="A33:A34"/>
    <mergeCell ref="B33:B34"/>
    <mergeCell ref="C33:C34"/>
    <mergeCell ref="D33:D34"/>
    <mergeCell ref="E33:E34"/>
    <mergeCell ref="S45:S47"/>
    <mergeCell ref="T45:T47"/>
    <mergeCell ref="R46:R47"/>
    <mergeCell ref="A43:A44"/>
    <mergeCell ref="B43:B44"/>
    <mergeCell ref="C43:C44"/>
    <mergeCell ref="D43:D44"/>
    <mergeCell ref="E43:E44"/>
    <mergeCell ref="F43:H43"/>
    <mergeCell ref="I43:K43"/>
    <mergeCell ref="F44:H44"/>
    <mergeCell ref="U35:U36"/>
    <mergeCell ref="F36:H36"/>
    <mergeCell ref="I36:K36"/>
    <mergeCell ref="U41:U42"/>
    <mergeCell ref="F42:H42"/>
    <mergeCell ref="S25:S28"/>
    <mergeCell ref="T25:T28"/>
    <mergeCell ref="U48:U49"/>
    <mergeCell ref="F49:H49"/>
    <mergeCell ref="I49:K49"/>
    <mergeCell ref="L31:Q31"/>
    <mergeCell ref="L33:Q33"/>
    <mergeCell ref="S48:S49"/>
    <mergeCell ref="T48:T49"/>
    <mergeCell ref="U39:U40"/>
    <mergeCell ref="U37:U38"/>
    <mergeCell ref="S43:S44"/>
    <mergeCell ref="T43:T44"/>
    <mergeCell ref="U43:U44"/>
    <mergeCell ref="I44:K44"/>
    <mergeCell ref="U25:U28"/>
    <mergeCell ref="R26:R28"/>
    <mergeCell ref="F27:H28"/>
    <mergeCell ref="I27:K28"/>
    <mergeCell ref="T31:T32"/>
    <mergeCell ref="F33:H33"/>
    <mergeCell ref="I33:K33"/>
    <mergeCell ref="S33:S34"/>
    <mergeCell ref="T33:T34"/>
    <mergeCell ref="F34:H34"/>
    <mergeCell ref="I34:K34"/>
    <mergeCell ref="A29:A30"/>
    <mergeCell ref="B29:B30"/>
    <mergeCell ref="C29:C30"/>
    <mergeCell ref="D29:D30"/>
    <mergeCell ref="E29:E30"/>
    <mergeCell ref="F29:H29"/>
    <mergeCell ref="I29:K29"/>
    <mergeCell ref="S29:S30"/>
    <mergeCell ref="I32:K32"/>
    <mergeCell ref="A31:A32"/>
    <mergeCell ref="B31:B32"/>
    <mergeCell ref="C31:C32"/>
    <mergeCell ref="D31:D32"/>
    <mergeCell ref="E31:E32"/>
    <mergeCell ref="F31:H31"/>
    <mergeCell ref="I31:K31"/>
    <mergeCell ref="S31:S32"/>
    <mergeCell ref="A65:U65"/>
    <mergeCell ref="Q13:S13"/>
    <mergeCell ref="A1:C1"/>
    <mergeCell ref="D1:S1"/>
    <mergeCell ref="A2:C2"/>
    <mergeCell ref="E6:R6"/>
    <mergeCell ref="E7:R7"/>
    <mergeCell ref="A9:B9"/>
    <mergeCell ref="P9:R9"/>
    <mergeCell ref="E10:G10"/>
    <mergeCell ref="P10:R10"/>
    <mergeCell ref="D11:F11"/>
    <mergeCell ref="N11:P11"/>
    <mergeCell ref="A13:C13"/>
    <mergeCell ref="E13:I13"/>
    <mergeCell ref="J13:L13"/>
    <mergeCell ref="M13:P13"/>
    <mergeCell ref="I14:K14"/>
    <mergeCell ref="A15:A19"/>
    <mergeCell ref="F20:H20"/>
    <mergeCell ref="B15:B19"/>
    <mergeCell ref="T29:T30"/>
    <mergeCell ref="U29:U30"/>
    <mergeCell ref="F30:H30"/>
    <mergeCell ref="A23:A24"/>
    <mergeCell ref="B23:B24"/>
    <mergeCell ref="C15:C19"/>
    <mergeCell ref="D15:D19"/>
    <mergeCell ref="E15:E19"/>
    <mergeCell ref="U15:U19"/>
    <mergeCell ref="I20:K20"/>
    <mergeCell ref="F15:H19"/>
    <mergeCell ref="I15:K19"/>
    <mergeCell ref="S15:S19"/>
    <mergeCell ref="T15:T19"/>
    <mergeCell ref="L15:Q15"/>
    <mergeCell ref="R15:R19"/>
    <mergeCell ref="Q16:Q19"/>
    <mergeCell ref="L16:L19"/>
    <mergeCell ref="M16:M19"/>
    <mergeCell ref="N16:N19"/>
    <mergeCell ref="O16:O19"/>
    <mergeCell ref="P16:P19"/>
    <mergeCell ref="F22:H22"/>
    <mergeCell ref="I22:K22"/>
    <mergeCell ref="R23:R24"/>
    <mergeCell ref="S23:S24"/>
    <mergeCell ref="C25:C28"/>
    <mergeCell ref="D25:D28"/>
    <mergeCell ref="S50:S51"/>
    <mergeCell ref="T50:T51"/>
    <mergeCell ref="A21:A22"/>
    <mergeCell ref="B21:B22"/>
    <mergeCell ref="C21:C22"/>
    <mergeCell ref="D21:D22"/>
    <mergeCell ref="E21:E22"/>
    <mergeCell ref="F21:H21"/>
    <mergeCell ref="I21:K21"/>
    <mergeCell ref="R21:R22"/>
    <mergeCell ref="S21:S22"/>
    <mergeCell ref="T21:T22"/>
    <mergeCell ref="I42:K42"/>
    <mergeCell ref="B41:B42"/>
    <mergeCell ref="C41:C42"/>
    <mergeCell ref="D41:D42"/>
    <mergeCell ref="E41:E42"/>
    <mergeCell ref="F41:H41"/>
    <mergeCell ref="I41:K41"/>
    <mergeCell ref="S41:S42"/>
    <mergeCell ref="T41:T42"/>
    <mergeCell ref="E25:E28"/>
    <mergeCell ref="U45:U47"/>
    <mergeCell ref="U50:U51"/>
    <mergeCell ref="F51:H51"/>
    <mergeCell ref="I51:K51"/>
    <mergeCell ref="U21:U22"/>
    <mergeCell ref="T23:T24"/>
    <mergeCell ref="F24:H24"/>
    <mergeCell ref="I24:K24"/>
    <mergeCell ref="F50:H50"/>
    <mergeCell ref="I50:K50"/>
    <mergeCell ref="F35:H35"/>
    <mergeCell ref="I35:K35"/>
    <mergeCell ref="S35:S36"/>
    <mergeCell ref="T35:T36"/>
    <mergeCell ref="I30:K30"/>
    <mergeCell ref="U33:U34"/>
    <mergeCell ref="S39:S40"/>
    <mergeCell ref="T39:T40"/>
    <mergeCell ref="F40:H40"/>
    <mergeCell ref="I40:K40"/>
    <mergeCell ref="F45:H45"/>
    <mergeCell ref="I45:K45"/>
    <mergeCell ref="U31:U32"/>
    <mergeCell ref="F32:H32"/>
    <mergeCell ref="A52:A55"/>
    <mergeCell ref="B52:B55"/>
    <mergeCell ref="C52:C55"/>
    <mergeCell ref="D52:D55"/>
    <mergeCell ref="E52:E55"/>
    <mergeCell ref="F52:H53"/>
    <mergeCell ref="I52:K53"/>
    <mergeCell ref="C23:C24"/>
    <mergeCell ref="D23:D24"/>
    <mergeCell ref="E23:E24"/>
    <mergeCell ref="F23:H23"/>
    <mergeCell ref="I23:K23"/>
    <mergeCell ref="A50:A51"/>
    <mergeCell ref="B50:B51"/>
    <mergeCell ref="C50:C51"/>
    <mergeCell ref="D50:D51"/>
    <mergeCell ref="E50:E51"/>
    <mergeCell ref="A35:A36"/>
    <mergeCell ref="B35:B36"/>
    <mergeCell ref="C35:C36"/>
    <mergeCell ref="D35:D36"/>
    <mergeCell ref="E35:E36"/>
    <mergeCell ref="A25:A28"/>
    <mergeCell ref="B25:B28"/>
  </mergeCells>
  <printOptions horizontalCentered="1"/>
  <pageMargins left="0" right="0" top="1" bottom="0" header="0.3" footer="0.3"/>
  <pageSetup paperSize="9" orientation="landscape" r:id="rId1"/>
  <rowBreaks count="2" manualBreakCount="2">
    <brk id="32" max="20" man="1"/>
    <brk id="55" min="8" max="2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00000"/>
  </sheetPr>
  <dimension ref="A1:X71"/>
  <sheetViews>
    <sheetView tabSelected="1" view="pageBreakPreview" topLeftCell="A41" zoomScale="115" zoomScaleNormal="115" zoomScaleSheetLayoutView="115" workbookViewId="0">
      <selection activeCell="C62" sqref="C62:V62"/>
    </sheetView>
  </sheetViews>
  <sheetFormatPr defaultRowHeight="15"/>
  <cols>
    <col min="1" max="1" width="3.42578125" style="223" customWidth="1"/>
    <col min="2" max="2" width="8" style="223" hidden="1" customWidth="1"/>
    <col min="3" max="3" width="62.5703125" style="224" customWidth="1"/>
    <col min="4" max="4" width="5.28515625" style="208" customWidth="1"/>
    <col min="5" max="5" width="6" style="208" customWidth="1"/>
    <col min="6" max="7" width="2.140625" style="225" hidden="1" customWidth="1"/>
    <col min="8" max="8" width="2.28515625" style="225" hidden="1" customWidth="1"/>
    <col min="9" max="9" width="1.85546875" style="225" hidden="1" customWidth="1"/>
    <col min="10" max="10" width="2.140625" style="225" hidden="1" customWidth="1"/>
    <col min="11" max="11" width="2.42578125" style="225" hidden="1" customWidth="1"/>
    <col min="12" max="12" width="20.28515625" style="226" hidden="1" customWidth="1"/>
    <col min="13" max="13" width="4.28515625" style="208" hidden="1" customWidth="1"/>
    <col min="14" max="14" width="5.5703125" style="260" hidden="1" customWidth="1"/>
    <col min="15" max="15" width="7" style="260" hidden="1" customWidth="1"/>
    <col min="16" max="16" width="5.5703125" style="290" hidden="1" customWidth="1"/>
    <col min="17" max="17" width="5.28515625" style="260" hidden="1" customWidth="1"/>
    <col min="18" max="18" width="5.5703125" style="260" hidden="1" customWidth="1"/>
    <col min="19" max="19" width="5.42578125" style="260" hidden="1" customWidth="1"/>
    <col min="20" max="20" width="7.42578125" style="260" hidden="1" customWidth="1"/>
    <col min="21" max="21" width="7.28515625" style="308" hidden="1" customWidth="1"/>
    <col min="22" max="24" width="8.5703125" style="260" customWidth="1"/>
    <col min="25" max="16384" width="9.140625" style="208"/>
  </cols>
  <sheetData>
    <row r="1" spans="1:24" s="488" customFormat="1" ht="46.5" customHeight="1">
      <c r="A1" s="755" t="s">
        <v>184</v>
      </c>
      <c r="B1" s="755"/>
      <c r="C1" s="755"/>
      <c r="D1" s="755"/>
      <c r="E1" s="755"/>
      <c r="F1" s="755"/>
      <c r="G1" s="755"/>
      <c r="H1" s="755"/>
      <c r="I1" s="755"/>
      <c r="J1" s="755"/>
      <c r="K1" s="755"/>
      <c r="L1" s="755"/>
      <c r="M1" s="755"/>
      <c r="N1" s="755"/>
      <c r="O1" s="755"/>
      <c r="P1" s="755"/>
      <c r="Q1" s="755"/>
      <c r="R1" s="755"/>
      <c r="S1" s="755"/>
      <c r="T1" s="755"/>
      <c r="U1" s="755"/>
      <c r="V1" s="755"/>
      <c r="W1" s="755"/>
      <c r="X1" s="494"/>
    </row>
    <row r="2" spans="1:24" s="488" customFormat="1" ht="12.75" customHeight="1">
      <c r="A2" s="756" t="s">
        <v>200</v>
      </c>
      <c r="B2" s="756"/>
      <c r="C2" s="756"/>
      <c r="D2" s="756"/>
      <c r="E2" s="756"/>
      <c r="F2" s="756"/>
      <c r="G2" s="756"/>
      <c r="H2" s="756"/>
      <c r="I2" s="756"/>
      <c r="J2" s="756"/>
      <c r="K2" s="756"/>
      <c r="L2" s="756"/>
      <c r="M2" s="756"/>
      <c r="N2" s="756"/>
      <c r="O2" s="756"/>
      <c r="P2" s="756"/>
      <c r="Q2" s="756"/>
      <c r="R2" s="756"/>
      <c r="S2" s="756"/>
      <c r="T2" s="756"/>
      <c r="U2" s="756"/>
      <c r="V2" s="756"/>
      <c r="W2" s="756"/>
      <c r="X2" s="489"/>
    </row>
    <row r="3" spans="1:24" s="128" customFormat="1" ht="67.5" hidden="1" customHeight="1">
      <c r="A3" s="682" t="s">
        <v>63</v>
      </c>
      <c r="B3" s="682"/>
      <c r="C3" s="682"/>
      <c r="D3" s="683" t="s">
        <v>184</v>
      </c>
      <c r="E3" s="683"/>
      <c r="F3" s="683"/>
      <c r="G3" s="683"/>
      <c r="H3" s="683"/>
      <c r="I3" s="683"/>
      <c r="J3" s="683"/>
      <c r="K3" s="683"/>
      <c r="L3" s="683"/>
      <c r="M3" s="683"/>
      <c r="N3" s="683"/>
      <c r="O3" s="683"/>
      <c r="P3" s="683"/>
      <c r="Q3" s="683"/>
      <c r="R3" s="683"/>
      <c r="S3" s="683"/>
      <c r="T3" s="254"/>
      <c r="U3" s="297"/>
      <c r="V3" s="298"/>
      <c r="W3" s="298"/>
      <c r="X3" s="298"/>
    </row>
    <row r="4" spans="1:24" s="128" customFormat="1" ht="3" hidden="1" customHeight="1">
      <c r="A4" s="682"/>
      <c r="B4" s="682"/>
      <c r="C4" s="682"/>
      <c r="D4" s="439"/>
      <c r="E4" s="130"/>
      <c r="F4" s="131"/>
      <c r="G4" s="131"/>
      <c r="H4" s="131"/>
      <c r="I4" s="131"/>
      <c r="J4" s="131"/>
      <c r="K4" s="131"/>
      <c r="L4" s="132"/>
      <c r="M4" s="133"/>
      <c r="N4" s="157"/>
      <c r="O4" s="157"/>
      <c r="P4" s="283"/>
      <c r="Q4" s="157"/>
      <c r="R4" s="157"/>
      <c r="S4" s="157"/>
      <c r="T4" s="254"/>
      <c r="U4" s="297"/>
      <c r="V4" s="298"/>
      <c r="W4" s="298"/>
      <c r="X4" s="298"/>
    </row>
    <row r="5" spans="1:24" s="128" customFormat="1" hidden="1">
      <c r="A5" s="136"/>
      <c r="B5" s="136"/>
      <c r="C5" s="137"/>
      <c r="D5" s="134"/>
      <c r="E5" s="134"/>
      <c r="F5" s="138"/>
      <c r="G5" s="138"/>
      <c r="H5" s="138"/>
      <c r="I5" s="138"/>
      <c r="J5" s="138"/>
      <c r="K5" s="138"/>
      <c r="L5" s="139"/>
      <c r="M5" s="134"/>
      <c r="N5" s="157"/>
      <c r="O5" s="157"/>
      <c r="P5" s="283"/>
      <c r="Q5" s="157"/>
      <c r="R5" s="157"/>
      <c r="S5" s="157"/>
      <c r="T5" s="157"/>
      <c r="U5" s="297"/>
      <c r="V5" s="298"/>
      <c r="W5" s="298"/>
      <c r="X5" s="298"/>
    </row>
    <row r="6" spans="1:24" s="150" customFormat="1" ht="18" hidden="1">
      <c r="A6" s="141"/>
      <c r="B6" s="141"/>
      <c r="C6" s="137"/>
      <c r="D6" s="140"/>
      <c r="E6" s="142" t="s">
        <v>75</v>
      </c>
      <c r="F6" s="143"/>
      <c r="G6" s="144"/>
      <c r="H6" s="144"/>
      <c r="I6" s="144"/>
      <c r="J6" s="144"/>
      <c r="K6" s="144"/>
      <c r="L6" s="145"/>
      <c r="M6" s="146" t="s">
        <v>76</v>
      </c>
      <c r="N6" s="291"/>
      <c r="O6" s="291"/>
      <c r="P6" s="284"/>
      <c r="Q6" s="255"/>
      <c r="R6" s="255"/>
      <c r="S6" s="255"/>
      <c r="T6" s="255"/>
      <c r="U6" s="300"/>
      <c r="V6" s="301"/>
      <c r="W6" s="301"/>
      <c r="X6" s="301"/>
    </row>
    <row r="7" spans="1:24" s="154" customFormat="1" ht="2.25" hidden="1" customHeight="1">
      <c r="A7" s="152"/>
      <c r="B7" s="152"/>
      <c r="C7" s="137"/>
      <c r="D7" s="151"/>
      <c r="E7" s="151"/>
      <c r="F7" s="138"/>
      <c r="G7" s="138"/>
      <c r="H7" s="138"/>
      <c r="I7" s="138"/>
      <c r="J7" s="138"/>
      <c r="K7" s="138"/>
      <c r="L7" s="139"/>
      <c r="M7" s="151"/>
      <c r="N7" s="157"/>
      <c r="O7" s="157"/>
      <c r="P7" s="283"/>
      <c r="Q7" s="157"/>
      <c r="R7" s="157"/>
      <c r="S7" s="157"/>
      <c r="T7" s="157"/>
      <c r="U7" s="297"/>
      <c r="V7" s="298"/>
      <c r="W7" s="298"/>
      <c r="X7" s="298"/>
    </row>
    <row r="8" spans="1:24" s="154" customFormat="1" ht="35.25" hidden="1" customHeight="1">
      <c r="A8" s="152"/>
      <c r="B8" s="152"/>
      <c r="C8" s="137"/>
      <c r="D8" s="439"/>
      <c r="E8" s="684" t="s">
        <v>146</v>
      </c>
      <c r="F8" s="684"/>
      <c r="G8" s="684"/>
      <c r="H8" s="684"/>
      <c r="I8" s="684"/>
      <c r="J8" s="684"/>
      <c r="K8" s="684"/>
      <c r="L8" s="684"/>
      <c r="M8" s="684"/>
      <c r="N8" s="684"/>
      <c r="O8" s="684"/>
      <c r="P8" s="684"/>
      <c r="Q8" s="684"/>
      <c r="R8" s="684"/>
      <c r="S8" s="157"/>
      <c r="T8" s="157"/>
      <c r="U8" s="297"/>
      <c r="V8" s="298"/>
      <c r="W8" s="299"/>
      <c r="X8" s="299"/>
    </row>
    <row r="9" spans="1:24" s="154" customFormat="1" ht="12" hidden="1" customHeight="1">
      <c r="A9" s="152"/>
      <c r="B9" s="152"/>
      <c r="C9" s="137"/>
      <c r="D9" s="151"/>
      <c r="E9" s="685" t="s">
        <v>79</v>
      </c>
      <c r="F9" s="685"/>
      <c r="G9" s="685"/>
      <c r="H9" s="685"/>
      <c r="I9" s="685"/>
      <c r="J9" s="685"/>
      <c r="K9" s="685"/>
      <c r="L9" s="685"/>
      <c r="M9" s="685"/>
      <c r="N9" s="685"/>
      <c r="O9" s="685"/>
      <c r="P9" s="685"/>
      <c r="Q9" s="685"/>
      <c r="R9" s="685"/>
      <c r="S9" s="157"/>
      <c r="T9" s="157"/>
      <c r="U9" s="297"/>
      <c r="V9" s="298"/>
      <c r="W9" s="299"/>
      <c r="X9" s="299"/>
    </row>
    <row r="10" spans="1:24" s="154" customFormat="1" ht="0.75" hidden="1" customHeight="1">
      <c r="A10" s="152"/>
      <c r="B10" s="152"/>
      <c r="C10" s="137"/>
      <c r="D10" s="156"/>
      <c r="E10" s="157"/>
      <c r="F10" s="138"/>
      <c r="G10" s="138"/>
      <c r="H10" s="138"/>
      <c r="I10" s="138"/>
      <c r="J10" s="138"/>
      <c r="K10" s="138"/>
      <c r="L10" s="139"/>
      <c r="M10" s="151"/>
      <c r="N10" s="157"/>
      <c r="O10" s="157"/>
      <c r="P10" s="283"/>
      <c r="Q10" s="157"/>
      <c r="R10" s="296"/>
      <c r="S10" s="157"/>
      <c r="T10" s="157"/>
      <c r="U10" s="297"/>
      <c r="V10" s="298"/>
      <c r="W10" s="299"/>
      <c r="X10" s="299"/>
    </row>
    <row r="11" spans="1:24" s="154" customFormat="1" hidden="1">
      <c r="A11" s="686" t="s">
        <v>80</v>
      </c>
      <c r="B11" s="686"/>
      <c r="C11" s="137" t="s">
        <v>185</v>
      </c>
      <c r="D11" s="151"/>
      <c r="E11" s="151"/>
      <c r="F11" s="138"/>
      <c r="G11" s="138"/>
      <c r="H11" s="138"/>
      <c r="I11" s="138"/>
      <c r="J11" s="138"/>
      <c r="K11" s="138"/>
      <c r="L11" s="139"/>
      <c r="M11" s="151"/>
      <c r="N11" s="157"/>
      <c r="O11" s="292" t="s">
        <v>81</v>
      </c>
      <c r="P11" s="687" t="e">
        <f>+#REF!</f>
        <v>#REF!</v>
      </c>
      <c r="Q11" s="687"/>
      <c r="R11" s="687"/>
      <c r="S11" s="138" t="s">
        <v>17</v>
      </c>
      <c r="T11" s="157"/>
      <c r="U11" s="297"/>
      <c r="V11" s="298"/>
      <c r="W11" s="299"/>
      <c r="X11" s="299"/>
    </row>
    <row r="12" spans="1:24" s="154" customFormat="1" ht="4.5" hidden="1" customHeight="1">
      <c r="A12" s="158"/>
      <c r="B12" s="158"/>
      <c r="C12" s="159"/>
      <c r="D12" s="160"/>
      <c r="E12" s="688"/>
      <c r="F12" s="688"/>
      <c r="G12" s="688"/>
      <c r="H12" s="138"/>
      <c r="I12" s="138"/>
      <c r="J12" s="138"/>
      <c r="K12" s="138"/>
      <c r="L12" s="139"/>
      <c r="M12" s="151"/>
      <c r="N12" s="157"/>
      <c r="O12" s="292"/>
      <c r="P12" s="687"/>
      <c r="Q12" s="687"/>
      <c r="R12" s="687"/>
      <c r="S12" s="138"/>
      <c r="T12" s="138"/>
      <c r="U12" s="293"/>
      <c r="V12" s="298"/>
      <c r="W12" s="299"/>
      <c r="X12" s="299"/>
    </row>
    <row r="13" spans="1:24" s="154" customFormat="1" hidden="1">
      <c r="A13" s="162" t="s">
        <v>82</v>
      </c>
      <c r="B13" s="162"/>
      <c r="C13" s="163"/>
      <c r="D13" s="689">
        <v>205880</v>
      </c>
      <c r="E13" s="689"/>
      <c r="F13" s="689"/>
      <c r="G13" s="164"/>
      <c r="H13" s="165"/>
      <c r="I13" s="165" t="s">
        <v>83</v>
      </c>
      <c r="J13" s="164"/>
      <c r="K13" s="164"/>
      <c r="L13" s="166" t="s">
        <v>84</v>
      </c>
      <c r="M13" s="167" t="s">
        <v>85</v>
      </c>
      <c r="N13" s="690">
        <v>1.1413647000000002</v>
      </c>
      <c r="O13" s="690"/>
      <c r="P13" s="690"/>
      <c r="Q13" s="165"/>
      <c r="R13" s="328"/>
      <c r="S13" s="168"/>
      <c r="T13" s="165"/>
      <c r="U13" s="302"/>
      <c r="V13" s="303"/>
      <c r="W13" s="299"/>
      <c r="X13" s="299"/>
    </row>
    <row r="14" spans="1:24" s="154" customFormat="1" ht="7.5" hidden="1" customHeight="1">
      <c r="A14" s="162"/>
      <c r="B14" s="162"/>
      <c r="C14" s="169"/>
      <c r="D14" s="161"/>
      <c r="E14" s="170"/>
      <c r="F14" s="171"/>
      <c r="G14" s="172"/>
      <c r="H14" s="173"/>
      <c r="I14" s="173"/>
      <c r="J14" s="172"/>
      <c r="K14" s="172"/>
      <c r="L14" s="166"/>
      <c r="M14" s="168"/>
      <c r="N14" s="329"/>
      <c r="O14" s="165"/>
      <c r="P14" s="165"/>
      <c r="Q14" s="165"/>
      <c r="R14" s="328"/>
      <c r="S14" s="168"/>
      <c r="T14" s="165"/>
      <c r="U14" s="302"/>
      <c r="V14" s="303"/>
      <c r="W14" s="299"/>
      <c r="X14" s="299"/>
    </row>
    <row r="15" spans="1:24" s="154" customFormat="1" ht="15.75" hidden="1" customHeight="1">
      <c r="A15" s="691" t="s">
        <v>86</v>
      </c>
      <c r="B15" s="692"/>
      <c r="C15" s="692"/>
      <c r="D15" s="174"/>
      <c r="E15" s="693" t="s">
        <v>87</v>
      </c>
      <c r="F15" s="693"/>
      <c r="G15" s="693"/>
      <c r="H15" s="693"/>
      <c r="I15" s="693"/>
      <c r="J15" s="680">
        <v>1901.89</v>
      </c>
      <c r="K15" s="681"/>
      <c r="L15" s="681"/>
      <c r="M15" s="694" t="s">
        <v>88</v>
      </c>
      <c r="N15" s="694"/>
      <c r="O15" s="694"/>
      <c r="P15" s="694"/>
      <c r="Q15" s="680">
        <v>2593.21</v>
      </c>
      <c r="R15" s="681"/>
      <c r="S15" s="681"/>
      <c r="T15" s="256"/>
      <c r="U15" s="318"/>
      <c r="V15" s="303"/>
      <c r="W15" s="299"/>
      <c r="X15" s="299"/>
    </row>
    <row r="16" spans="1:24" s="128" customFormat="1" ht="2.25" customHeight="1" thickBot="1">
      <c r="A16" s="176"/>
      <c r="B16" s="176"/>
      <c r="C16" s="169"/>
      <c r="D16" s="175"/>
      <c r="E16" s="175"/>
      <c r="F16" s="173"/>
      <c r="G16" s="173"/>
      <c r="H16" s="173"/>
      <c r="I16" s="695"/>
      <c r="J16" s="695"/>
      <c r="K16" s="695"/>
      <c r="L16" s="177"/>
      <c r="M16" s="175"/>
      <c r="N16" s="165"/>
      <c r="O16" s="165"/>
      <c r="P16" s="285"/>
      <c r="Q16" s="165"/>
      <c r="R16" s="170"/>
      <c r="S16" s="165"/>
      <c r="T16" s="165"/>
      <c r="U16" s="302">
        <f>+D13/35000*7.5</f>
        <v>44.117142857142859</v>
      </c>
      <c r="V16" s="449">
        <f>1.133*1.03*1.015*1.01</f>
        <v>1.1963397984999999</v>
      </c>
      <c r="W16" s="450"/>
      <c r="X16" s="450"/>
    </row>
    <row r="17" spans="1:24" s="181" customFormat="1" ht="18" customHeight="1" thickTop="1">
      <c r="A17" s="772" t="s">
        <v>89</v>
      </c>
      <c r="B17" s="760" t="s">
        <v>90</v>
      </c>
      <c r="C17" s="775" t="s">
        <v>91</v>
      </c>
      <c r="D17" s="760" t="s">
        <v>92</v>
      </c>
      <c r="E17" s="760" t="s">
        <v>93</v>
      </c>
      <c r="F17" s="778" t="s">
        <v>94</v>
      </c>
      <c r="G17" s="779"/>
      <c r="H17" s="780"/>
      <c r="I17" s="778" t="s">
        <v>95</v>
      </c>
      <c r="J17" s="787"/>
      <c r="K17" s="788"/>
      <c r="L17" s="766" t="s">
        <v>96</v>
      </c>
      <c r="M17" s="767"/>
      <c r="N17" s="767"/>
      <c r="O17" s="767"/>
      <c r="P17" s="767"/>
      <c r="Q17" s="768"/>
      <c r="R17" s="760" t="s">
        <v>97</v>
      </c>
      <c r="S17" s="760" t="s">
        <v>98</v>
      </c>
      <c r="T17" s="761" t="s">
        <v>99</v>
      </c>
      <c r="U17" s="764" t="s">
        <v>100</v>
      </c>
      <c r="V17" s="743" t="s">
        <v>195</v>
      </c>
      <c r="W17" s="746" t="s">
        <v>99</v>
      </c>
      <c r="X17" s="746" t="s">
        <v>201</v>
      </c>
    </row>
    <row r="18" spans="1:24" s="181" customFormat="1" ht="22.5" customHeight="1">
      <c r="A18" s="773"/>
      <c r="B18" s="758"/>
      <c r="C18" s="776"/>
      <c r="D18" s="758"/>
      <c r="E18" s="758"/>
      <c r="F18" s="781"/>
      <c r="G18" s="782"/>
      <c r="H18" s="783"/>
      <c r="I18" s="789"/>
      <c r="J18" s="790"/>
      <c r="K18" s="791"/>
      <c r="L18" s="769" t="s">
        <v>109</v>
      </c>
      <c r="M18" s="757" t="s">
        <v>110</v>
      </c>
      <c r="N18" s="757" t="s">
        <v>111</v>
      </c>
      <c r="O18" s="757" t="s">
        <v>112</v>
      </c>
      <c r="P18" s="757" t="s">
        <v>97</v>
      </c>
      <c r="Q18" s="757" t="s">
        <v>113</v>
      </c>
      <c r="R18" s="758"/>
      <c r="S18" s="758"/>
      <c r="T18" s="762"/>
      <c r="U18" s="765"/>
      <c r="V18" s="744"/>
      <c r="W18" s="747"/>
      <c r="X18" s="747"/>
    </row>
    <row r="19" spans="1:24" s="181" customFormat="1" ht="22.5" customHeight="1">
      <c r="A19" s="773"/>
      <c r="B19" s="758"/>
      <c r="C19" s="776"/>
      <c r="D19" s="758"/>
      <c r="E19" s="758"/>
      <c r="F19" s="781"/>
      <c r="G19" s="782"/>
      <c r="H19" s="783"/>
      <c r="I19" s="789"/>
      <c r="J19" s="790"/>
      <c r="K19" s="791"/>
      <c r="L19" s="770"/>
      <c r="M19" s="758"/>
      <c r="N19" s="758"/>
      <c r="O19" s="758"/>
      <c r="P19" s="758"/>
      <c r="Q19" s="758"/>
      <c r="R19" s="758"/>
      <c r="S19" s="758"/>
      <c r="T19" s="762"/>
      <c r="U19" s="765"/>
      <c r="V19" s="744"/>
      <c r="W19" s="747"/>
      <c r="X19" s="747"/>
    </row>
    <row r="20" spans="1:24" s="181" customFormat="1" ht="22.5" customHeight="1">
      <c r="A20" s="773"/>
      <c r="B20" s="758"/>
      <c r="C20" s="776"/>
      <c r="D20" s="758"/>
      <c r="E20" s="758"/>
      <c r="F20" s="781"/>
      <c r="G20" s="782"/>
      <c r="H20" s="783"/>
      <c r="I20" s="789"/>
      <c r="J20" s="790"/>
      <c r="K20" s="791"/>
      <c r="L20" s="770"/>
      <c r="M20" s="758"/>
      <c r="N20" s="758"/>
      <c r="O20" s="758"/>
      <c r="P20" s="758"/>
      <c r="Q20" s="758"/>
      <c r="R20" s="758"/>
      <c r="S20" s="758"/>
      <c r="T20" s="762"/>
      <c r="U20" s="765"/>
      <c r="V20" s="744"/>
      <c r="W20" s="747"/>
      <c r="X20" s="747"/>
    </row>
    <row r="21" spans="1:24" s="181" customFormat="1" ht="22.5" customHeight="1">
      <c r="A21" s="774"/>
      <c r="B21" s="759"/>
      <c r="C21" s="777"/>
      <c r="D21" s="759"/>
      <c r="E21" s="759"/>
      <c r="F21" s="784"/>
      <c r="G21" s="785"/>
      <c r="H21" s="786"/>
      <c r="I21" s="792"/>
      <c r="J21" s="793"/>
      <c r="K21" s="794"/>
      <c r="L21" s="771"/>
      <c r="M21" s="759"/>
      <c r="N21" s="759"/>
      <c r="O21" s="759"/>
      <c r="P21" s="759"/>
      <c r="Q21" s="759"/>
      <c r="R21" s="759"/>
      <c r="S21" s="759"/>
      <c r="T21" s="763"/>
      <c r="U21" s="765"/>
      <c r="V21" s="745"/>
      <c r="W21" s="748"/>
      <c r="X21" s="748"/>
    </row>
    <row r="22" spans="1:24" s="184" customFormat="1" ht="12.75" customHeight="1">
      <c r="A22" s="310">
        <v>1</v>
      </c>
      <c r="B22" s="438">
        <v>2</v>
      </c>
      <c r="C22" s="311">
        <v>2</v>
      </c>
      <c r="D22" s="448">
        <v>3</v>
      </c>
      <c r="E22" s="311">
        <v>4</v>
      </c>
      <c r="F22" s="649">
        <v>6</v>
      </c>
      <c r="G22" s="699"/>
      <c r="H22" s="700"/>
      <c r="I22" s="649">
        <v>7</v>
      </c>
      <c r="J22" s="650"/>
      <c r="K22" s="651"/>
      <c r="L22" s="312">
        <v>8</v>
      </c>
      <c r="M22" s="311">
        <v>9</v>
      </c>
      <c r="N22" s="311">
        <v>10</v>
      </c>
      <c r="O22" s="311">
        <v>11</v>
      </c>
      <c r="P22" s="313">
        <v>12</v>
      </c>
      <c r="Q22" s="311">
        <v>13</v>
      </c>
      <c r="R22" s="437">
        <v>14</v>
      </c>
      <c r="S22" s="311">
        <v>15</v>
      </c>
      <c r="T22" s="314">
        <v>16</v>
      </c>
      <c r="U22" s="315">
        <v>17</v>
      </c>
      <c r="V22" s="496" t="s">
        <v>196</v>
      </c>
      <c r="W22" s="495" t="s">
        <v>197</v>
      </c>
      <c r="X22" s="495" t="s">
        <v>204</v>
      </c>
    </row>
    <row r="23" spans="1:24" s="357" customFormat="1" ht="18" customHeight="1">
      <c r="A23" s="752" t="s">
        <v>202</v>
      </c>
      <c r="B23" s="753"/>
      <c r="C23" s="753"/>
      <c r="D23" s="497"/>
      <c r="E23" s="497"/>
      <c r="F23" s="497"/>
      <c r="G23" s="497"/>
      <c r="H23" s="497"/>
      <c r="I23" s="497"/>
      <c r="J23" s="497"/>
      <c r="K23" s="497"/>
      <c r="L23" s="497"/>
      <c r="M23" s="497"/>
      <c r="N23" s="497"/>
      <c r="O23" s="497"/>
      <c r="P23" s="497"/>
      <c r="Q23" s="497"/>
      <c r="R23" s="497"/>
      <c r="S23" s="497"/>
      <c r="T23" s="497"/>
      <c r="U23" s="497"/>
      <c r="V23" s="497"/>
      <c r="W23" s="498"/>
      <c r="X23" s="452"/>
    </row>
    <row r="24" spans="1:24" s="352" customFormat="1" ht="26.25" customHeight="1">
      <c r="A24" s="626">
        <v>1</v>
      </c>
      <c r="B24" s="628" t="s">
        <v>147</v>
      </c>
      <c r="C24" s="630" t="s">
        <v>148</v>
      </c>
      <c r="D24" s="593" t="s">
        <v>117</v>
      </c>
      <c r="E24" s="593">
        <v>26.8</v>
      </c>
      <c r="F24" s="595">
        <v>3.68</v>
      </c>
      <c r="G24" s="595"/>
      <c r="H24" s="595"/>
      <c r="I24" s="632">
        <v>0</v>
      </c>
      <c r="J24" s="632"/>
      <c r="K24" s="632"/>
      <c r="L24" s="330"/>
      <c r="M24" s="341"/>
      <c r="N24" s="341"/>
      <c r="O24" s="341"/>
      <c r="P24" s="341"/>
      <c r="Q24" s="344"/>
      <c r="R24" s="633">
        <f>F25+I25</f>
        <v>6.9989552000000002</v>
      </c>
      <c r="S24" s="633">
        <f>R24+R25</f>
        <v>6.9989552000000002</v>
      </c>
      <c r="T24" s="635">
        <f>E24*S24</f>
        <v>187.57199936000001</v>
      </c>
      <c r="U24" s="604"/>
      <c r="V24" s="451"/>
      <c r="W24" s="452"/>
      <c r="X24" s="452"/>
    </row>
    <row r="25" spans="1:24" s="352" customFormat="1" ht="26.25" hidden="1" customHeight="1">
      <c r="A25" s="627"/>
      <c r="B25" s="629"/>
      <c r="C25" s="631"/>
      <c r="D25" s="594"/>
      <c r="E25" s="594"/>
      <c r="F25" s="595">
        <f>F24*$J$15/1000</f>
        <v>6.9989552000000002</v>
      </c>
      <c r="G25" s="595"/>
      <c r="H25" s="595"/>
      <c r="I25" s="632">
        <f>I24*$Q$15/1000</f>
        <v>0</v>
      </c>
      <c r="J25" s="632"/>
      <c r="K25" s="632"/>
      <c r="L25" s="331"/>
      <c r="M25" s="342"/>
      <c r="N25" s="342"/>
      <c r="O25" s="342"/>
      <c r="P25" s="342"/>
      <c r="Q25" s="346"/>
      <c r="R25" s="634"/>
      <c r="S25" s="634"/>
      <c r="T25" s="636"/>
      <c r="U25" s="605"/>
      <c r="V25" s="451">
        <f t="shared" ref="V25:V60" si="0">+$V$16*S25</f>
        <v>0</v>
      </c>
      <c r="W25" s="452">
        <f t="shared" ref="W25:X60" si="1">+V25*E25</f>
        <v>0</v>
      </c>
      <c r="X25" s="452"/>
    </row>
    <row r="26" spans="1:24" s="334" customFormat="1" ht="12.75" customHeight="1">
      <c r="A26" s="626">
        <f>+A24+1</f>
        <v>2</v>
      </c>
      <c r="B26" s="628" t="s">
        <v>145</v>
      </c>
      <c r="C26" s="591" t="s">
        <v>150</v>
      </c>
      <c r="D26" s="593" t="s">
        <v>117</v>
      </c>
      <c r="E26" s="593">
        <v>26.8</v>
      </c>
      <c r="F26" s="595">
        <f>0.01*56.2</f>
        <v>0.56200000000000006</v>
      </c>
      <c r="G26" s="595"/>
      <c r="H26" s="595"/>
      <c r="I26" s="595"/>
      <c r="J26" s="595"/>
      <c r="K26" s="595"/>
      <c r="L26" s="335"/>
      <c r="M26" s="336"/>
      <c r="N26" s="337"/>
      <c r="O26" s="337"/>
      <c r="P26" s="347"/>
      <c r="Q26" s="348"/>
      <c r="R26" s="633">
        <f>F27+I27</f>
        <v>1.06886218</v>
      </c>
      <c r="S26" s="633">
        <f>R26+R27</f>
        <v>1.06886218</v>
      </c>
      <c r="T26" s="606">
        <f>E26*S26</f>
        <v>28.645506424000001</v>
      </c>
      <c r="U26" s="338"/>
      <c r="V26" s="451"/>
      <c r="W26" s="452"/>
      <c r="X26" s="452"/>
    </row>
    <row r="27" spans="1:24" s="334" customFormat="1" ht="12.75" hidden="1" customHeight="1">
      <c r="A27" s="627"/>
      <c r="B27" s="629"/>
      <c r="C27" s="592"/>
      <c r="D27" s="594"/>
      <c r="E27" s="594"/>
      <c r="F27" s="595">
        <f>F26*$J$15/1000</f>
        <v>1.06886218</v>
      </c>
      <c r="G27" s="595"/>
      <c r="H27" s="595"/>
      <c r="I27" s="608">
        <f>J26*$Q$15/1000</f>
        <v>0</v>
      </c>
      <c r="J27" s="608"/>
      <c r="K27" s="608"/>
      <c r="L27" s="331"/>
      <c r="M27" s="332"/>
      <c r="N27" s="333"/>
      <c r="O27" s="333"/>
      <c r="P27" s="345"/>
      <c r="Q27" s="349"/>
      <c r="R27" s="634"/>
      <c r="S27" s="634"/>
      <c r="T27" s="607"/>
      <c r="U27" s="340"/>
      <c r="V27" s="451">
        <f t="shared" si="0"/>
        <v>0</v>
      </c>
      <c r="W27" s="452">
        <f t="shared" si="1"/>
        <v>0</v>
      </c>
      <c r="X27" s="452"/>
    </row>
    <row r="28" spans="1:24" s="353" customFormat="1" ht="26.25" customHeight="1">
      <c r="A28" s="570">
        <f>+A26+1</f>
        <v>3</v>
      </c>
      <c r="B28" s="573" t="s">
        <v>151</v>
      </c>
      <c r="C28" s="576" t="s">
        <v>152</v>
      </c>
      <c r="D28" s="579" t="s">
        <v>117</v>
      </c>
      <c r="E28" s="596">
        <v>26.8</v>
      </c>
      <c r="F28" s="585">
        <v>2.78</v>
      </c>
      <c r="G28" s="586"/>
      <c r="H28" s="587"/>
      <c r="I28" s="585">
        <v>0.34</v>
      </c>
      <c r="J28" s="586"/>
      <c r="K28" s="587"/>
      <c r="L28" s="369"/>
      <c r="M28" s="263"/>
      <c r="N28" s="370"/>
      <c r="O28" s="327"/>
      <c r="P28" s="327"/>
      <c r="Q28" s="436"/>
      <c r="R28" s="326">
        <f>F30+I30</f>
        <v>6.1689456000000007</v>
      </c>
      <c r="S28" s="615">
        <f>R28+R29</f>
        <v>42.108765154773764</v>
      </c>
      <c r="T28" s="617">
        <f>E28*S28</f>
        <v>1128.5149061479369</v>
      </c>
      <c r="U28" s="725">
        <f>E28*R29</f>
        <v>963.18716406793692</v>
      </c>
      <c r="V28" s="451"/>
      <c r="W28" s="452"/>
      <c r="X28" s="452"/>
    </row>
    <row r="29" spans="1:24" s="353" customFormat="1" ht="12.75" hidden="1">
      <c r="A29" s="571"/>
      <c r="B29" s="574"/>
      <c r="C29" s="577"/>
      <c r="D29" s="580"/>
      <c r="E29" s="597"/>
      <c r="F29" s="588"/>
      <c r="G29" s="589"/>
      <c r="H29" s="590"/>
      <c r="I29" s="588"/>
      <c r="J29" s="589"/>
      <c r="K29" s="590"/>
      <c r="L29" s="372" t="s">
        <v>153</v>
      </c>
      <c r="M29" s="373" t="s">
        <v>154</v>
      </c>
      <c r="N29" s="374">
        <v>1.02</v>
      </c>
      <c r="O29" s="375">
        <f>E28*N29</f>
        <v>27.336000000000002</v>
      </c>
      <c r="P29" s="376">
        <v>25.35</v>
      </c>
      <c r="Q29" s="377">
        <f>N29*P29*$N$13</f>
        <v>29.512267047900011</v>
      </c>
      <c r="R29" s="615">
        <f>SUM(Q29:Q31)</f>
        <v>35.939819554773763</v>
      </c>
      <c r="S29" s="616"/>
      <c r="T29" s="618"/>
      <c r="U29" s="727"/>
      <c r="V29" s="451">
        <f t="shared" si="0"/>
        <v>0</v>
      </c>
      <c r="W29" s="452">
        <f t="shared" si="1"/>
        <v>0</v>
      </c>
      <c r="X29" s="452"/>
    </row>
    <row r="30" spans="1:24" s="353" customFormat="1" ht="12.75" hidden="1">
      <c r="A30" s="571"/>
      <c r="B30" s="574"/>
      <c r="C30" s="577"/>
      <c r="D30" s="580"/>
      <c r="E30" s="597"/>
      <c r="F30" s="728">
        <f>F28*$J$15/1000</f>
        <v>5.2872542000000005</v>
      </c>
      <c r="G30" s="729"/>
      <c r="H30" s="730"/>
      <c r="I30" s="728">
        <f>I28*$Q$15/1000</f>
        <v>0.88169140000000001</v>
      </c>
      <c r="J30" s="729"/>
      <c r="K30" s="729"/>
      <c r="L30" s="372" t="s">
        <v>155</v>
      </c>
      <c r="M30" s="373" t="s">
        <v>156</v>
      </c>
      <c r="N30" s="374">
        <v>1.17</v>
      </c>
      <c r="O30" s="378">
        <f>E28*N30</f>
        <v>31.355999999999998</v>
      </c>
      <c r="P30" s="379">
        <v>3.5</v>
      </c>
      <c r="Q30" s="380">
        <f>N30*P30*$N$13</f>
        <v>4.6738884465000003</v>
      </c>
      <c r="R30" s="616"/>
      <c r="S30" s="616"/>
      <c r="T30" s="618"/>
      <c r="U30" s="727"/>
      <c r="V30" s="451">
        <f t="shared" si="0"/>
        <v>0</v>
      </c>
      <c r="W30" s="452">
        <f t="shared" si="1"/>
        <v>0</v>
      </c>
      <c r="X30" s="452"/>
    </row>
    <row r="31" spans="1:24" s="353" customFormat="1" ht="13.5" hidden="1" customHeight="1">
      <c r="A31" s="572"/>
      <c r="B31" s="575"/>
      <c r="C31" s="578"/>
      <c r="D31" s="581"/>
      <c r="E31" s="637"/>
      <c r="F31" s="622"/>
      <c r="G31" s="623"/>
      <c r="H31" s="624"/>
      <c r="I31" s="622"/>
      <c r="J31" s="623"/>
      <c r="K31" s="624"/>
      <c r="L31" s="372" t="s">
        <v>157</v>
      </c>
      <c r="M31" s="373" t="s">
        <v>154</v>
      </c>
      <c r="N31" s="374">
        <v>1.2500000000000001E-2</v>
      </c>
      <c r="O31" s="381">
        <f>E28*N31</f>
        <v>0.33500000000000002</v>
      </c>
      <c r="P31" s="354">
        <v>122.917</v>
      </c>
      <c r="Q31" s="382">
        <f>N31*P31*$N$13</f>
        <v>1.7536640603737503</v>
      </c>
      <c r="R31" s="620"/>
      <c r="S31" s="620"/>
      <c r="T31" s="621"/>
      <c r="U31" s="726"/>
      <c r="V31" s="451">
        <f t="shared" si="0"/>
        <v>0</v>
      </c>
      <c r="W31" s="452">
        <f t="shared" si="1"/>
        <v>0</v>
      </c>
      <c r="X31" s="452"/>
    </row>
    <row r="32" spans="1:24" s="360" customFormat="1" ht="12.75">
      <c r="A32" s="570">
        <f>+A28+1</f>
        <v>4</v>
      </c>
      <c r="B32" s="573" t="s">
        <v>158</v>
      </c>
      <c r="C32" s="576" t="s">
        <v>173</v>
      </c>
      <c r="D32" s="579" t="s">
        <v>118</v>
      </c>
      <c r="E32" s="596">
        <f>388.8+2037.9</f>
        <v>2426.7000000000003</v>
      </c>
      <c r="F32" s="707">
        <f>0.001*14.8</f>
        <v>1.4800000000000001E-2</v>
      </c>
      <c r="G32" s="708"/>
      <c r="H32" s="709"/>
      <c r="I32" s="601">
        <f>0.001*4.98</f>
        <v>4.9800000000000009E-3</v>
      </c>
      <c r="J32" s="602"/>
      <c r="K32" s="603"/>
      <c r="L32" s="262"/>
      <c r="M32" s="263"/>
      <c r="N32" s="327"/>
      <c r="O32" s="327"/>
      <c r="P32" s="327"/>
      <c r="Q32" s="436"/>
      <c r="R32" s="326">
        <f>F33+I33</f>
        <v>4.1062157800000006E-2</v>
      </c>
      <c r="S32" s="615">
        <f>R32+R33</f>
        <v>0.46378982446666672</v>
      </c>
      <c r="T32" s="617">
        <f>E32*S32</f>
        <v>1125.4787670332603</v>
      </c>
      <c r="U32" s="617">
        <f>E32*Q33</f>
        <v>1025.8332287000003</v>
      </c>
      <c r="V32" s="451"/>
      <c r="W32" s="452"/>
      <c r="X32" s="452"/>
    </row>
    <row r="33" spans="1:24" s="360" customFormat="1" ht="27.75" hidden="1" customHeight="1">
      <c r="A33" s="572"/>
      <c r="B33" s="575"/>
      <c r="C33" s="578"/>
      <c r="D33" s="581"/>
      <c r="E33" s="637"/>
      <c r="F33" s="609">
        <f>F32*$J$15/1000</f>
        <v>2.8147972000000004E-2</v>
      </c>
      <c r="G33" s="610"/>
      <c r="H33" s="611"/>
      <c r="I33" s="609">
        <f>I32*$Q$15/1000</f>
        <v>1.2914185800000002E-2</v>
      </c>
      <c r="J33" s="610"/>
      <c r="K33" s="611"/>
      <c r="L33" s="271" t="s">
        <v>160</v>
      </c>
      <c r="M33" s="265" t="s">
        <v>118</v>
      </c>
      <c r="N33" s="270">
        <v>1</v>
      </c>
      <c r="O33" s="267">
        <f>E32*N33</f>
        <v>2426.7000000000003</v>
      </c>
      <c r="P33" s="266">
        <f>2/5.4</f>
        <v>0.37037037037037035</v>
      </c>
      <c r="Q33" s="268">
        <f>N33*P33*$N$13</f>
        <v>0.42272766666666672</v>
      </c>
      <c r="R33" s="434">
        <f>SUM(Q33:Q33)</f>
        <v>0.42272766666666672</v>
      </c>
      <c r="S33" s="620"/>
      <c r="T33" s="621"/>
      <c r="U33" s="621"/>
      <c r="V33" s="451">
        <f t="shared" si="0"/>
        <v>0</v>
      </c>
      <c r="W33" s="452">
        <f t="shared" si="1"/>
        <v>0</v>
      </c>
      <c r="X33" s="452"/>
    </row>
    <row r="34" spans="1:24" s="355" customFormat="1" ht="14.25" customHeight="1">
      <c r="A34" s="570">
        <f>+A32+1</f>
        <v>5</v>
      </c>
      <c r="B34" s="711" t="s">
        <v>158</v>
      </c>
      <c r="C34" s="712" t="s">
        <v>159</v>
      </c>
      <c r="D34" s="713" t="s">
        <v>118</v>
      </c>
      <c r="E34" s="714">
        <v>63.2</v>
      </c>
      <c r="F34" s="715">
        <f>0.001*14.8</f>
        <v>1.4800000000000001E-2</v>
      </c>
      <c r="G34" s="715"/>
      <c r="H34" s="715"/>
      <c r="I34" s="716">
        <f>0.001*4.98</f>
        <v>4.9800000000000009E-3</v>
      </c>
      <c r="J34" s="716"/>
      <c r="K34" s="716"/>
      <c r="L34" s="719"/>
      <c r="M34" s="720"/>
      <c r="N34" s="720"/>
      <c r="O34" s="720"/>
      <c r="P34" s="720"/>
      <c r="Q34" s="721"/>
      <c r="R34" s="440">
        <f>F35+I35</f>
        <v>4.1062157800000006E-2</v>
      </c>
      <c r="S34" s="704">
        <f>R34+R35</f>
        <v>0.49760803780000012</v>
      </c>
      <c r="T34" s="704">
        <f>E34*S34</f>
        <v>31.448827988960009</v>
      </c>
      <c r="U34" s="619">
        <f>E34*Q35</f>
        <v>28.853699616000011</v>
      </c>
      <c r="V34" s="451"/>
      <c r="W34" s="452"/>
      <c r="X34" s="452"/>
    </row>
    <row r="35" spans="1:24" s="355" customFormat="1" ht="14.25" hidden="1" customHeight="1">
      <c r="A35" s="572"/>
      <c r="B35" s="711"/>
      <c r="C35" s="712"/>
      <c r="D35" s="713"/>
      <c r="E35" s="714"/>
      <c r="F35" s="625">
        <f>F34*$J$15/1000</f>
        <v>2.8147972000000004E-2</v>
      </c>
      <c r="G35" s="625"/>
      <c r="H35" s="625"/>
      <c r="I35" s="710">
        <f>I34*$Q$15/1000</f>
        <v>1.2914185800000002E-2</v>
      </c>
      <c r="J35" s="710"/>
      <c r="K35" s="710"/>
      <c r="L35" s="384" t="s">
        <v>160</v>
      </c>
      <c r="M35" s="385" t="s">
        <v>118</v>
      </c>
      <c r="N35" s="386">
        <v>1</v>
      </c>
      <c r="O35" s="387">
        <f>E34*N35</f>
        <v>63.2</v>
      </c>
      <c r="P35" s="388">
        <v>0.4</v>
      </c>
      <c r="Q35" s="389">
        <f>N35*P35*$N$13</f>
        <v>0.45654588000000013</v>
      </c>
      <c r="R35" s="440">
        <f>SUM(Q35:Q35)</f>
        <v>0.45654588000000013</v>
      </c>
      <c r="S35" s="704"/>
      <c r="T35" s="704"/>
      <c r="U35" s="619"/>
      <c r="V35" s="451">
        <f t="shared" si="0"/>
        <v>0</v>
      </c>
      <c r="W35" s="452">
        <f t="shared" si="1"/>
        <v>0</v>
      </c>
      <c r="X35" s="452"/>
    </row>
    <row r="36" spans="1:24" s="355" customFormat="1">
      <c r="A36" s="570">
        <f>+A34+1</f>
        <v>6</v>
      </c>
      <c r="B36" s="711" t="s">
        <v>131</v>
      </c>
      <c r="C36" s="712" t="s">
        <v>161</v>
      </c>
      <c r="D36" s="713" t="s">
        <v>118</v>
      </c>
      <c r="E36" s="714">
        <v>5.4</v>
      </c>
      <c r="F36" s="705"/>
      <c r="G36" s="705"/>
      <c r="H36" s="705"/>
      <c r="I36" s="706"/>
      <c r="J36" s="706"/>
      <c r="K36" s="706"/>
      <c r="L36" s="722"/>
      <c r="M36" s="723"/>
      <c r="N36" s="723"/>
      <c r="O36" s="723"/>
      <c r="P36" s="723"/>
      <c r="Q36" s="724"/>
      <c r="R36" s="440"/>
      <c r="S36" s="704">
        <f>R36+R37</f>
        <v>1.2824322471910117</v>
      </c>
      <c r="T36" s="704">
        <f>E36*S36</f>
        <v>6.9251341348314632</v>
      </c>
      <c r="U36" s="619">
        <f>R37*E36</f>
        <v>6.9251341348314632</v>
      </c>
      <c r="V36" s="451"/>
      <c r="W36" s="452"/>
      <c r="X36" s="452"/>
    </row>
    <row r="37" spans="1:24" s="355" customFormat="1" ht="13.5" hidden="1" customHeight="1">
      <c r="A37" s="572"/>
      <c r="B37" s="711"/>
      <c r="C37" s="712"/>
      <c r="D37" s="713"/>
      <c r="E37" s="714"/>
      <c r="F37" s="705"/>
      <c r="G37" s="705"/>
      <c r="H37" s="705"/>
      <c r="I37" s="706"/>
      <c r="J37" s="706"/>
      <c r="K37" s="706"/>
      <c r="L37" s="390" t="s">
        <v>162</v>
      </c>
      <c r="M37" s="391" t="s">
        <v>118</v>
      </c>
      <c r="N37" s="440">
        <v>1</v>
      </c>
      <c r="O37" s="392">
        <f>E36*N37</f>
        <v>5.4</v>
      </c>
      <c r="P37" s="440">
        <f>1 /0.89</f>
        <v>1.1235955056179776</v>
      </c>
      <c r="Q37" s="393">
        <f>N37*P37*$N$13</f>
        <v>1.2824322471910117</v>
      </c>
      <c r="R37" s="440">
        <f>SUM(Q37:Q37)</f>
        <v>1.2824322471910117</v>
      </c>
      <c r="S37" s="704"/>
      <c r="T37" s="704"/>
      <c r="U37" s="619"/>
      <c r="V37" s="451">
        <f t="shared" si="0"/>
        <v>0</v>
      </c>
      <c r="W37" s="452">
        <f t="shared" si="1"/>
        <v>0</v>
      </c>
      <c r="X37" s="452"/>
    </row>
    <row r="38" spans="1:24" s="357" customFormat="1" ht="37.5" customHeight="1">
      <c r="A38" s="570">
        <f>+A36+1</f>
        <v>7</v>
      </c>
      <c r="B38" s="573" t="s">
        <v>163</v>
      </c>
      <c r="C38" s="576" t="s">
        <v>164</v>
      </c>
      <c r="D38" s="579" t="s">
        <v>118</v>
      </c>
      <c r="E38" s="596">
        <v>105.3</v>
      </c>
      <c r="F38" s="601">
        <f>0.01*6.1</f>
        <v>6.0999999999999999E-2</v>
      </c>
      <c r="G38" s="602"/>
      <c r="H38" s="603"/>
      <c r="I38" s="612">
        <f>0.01*0.46</f>
        <v>4.5999999999999999E-3</v>
      </c>
      <c r="J38" s="613"/>
      <c r="K38" s="614"/>
      <c r="L38" s="394"/>
      <c r="M38" s="263"/>
      <c r="N38" s="327"/>
      <c r="O38" s="435"/>
      <c r="P38" s="327"/>
      <c r="Q38" s="436"/>
      <c r="R38" s="326">
        <f>F39+I39</f>
        <v>0.127944056</v>
      </c>
      <c r="S38" s="615">
        <f>R38+R39</f>
        <v>0.55595581850000009</v>
      </c>
      <c r="T38" s="617">
        <f>E38*S38</f>
        <v>58.542147688050008</v>
      </c>
      <c r="U38" s="599">
        <f>R39*E38</f>
        <v>45.069638591250005</v>
      </c>
      <c r="V38" s="451"/>
      <c r="W38" s="452"/>
      <c r="X38" s="452"/>
    </row>
    <row r="39" spans="1:24" s="357" customFormat="1" ht="28.5" hidden="1" customHeight="1">
      <c r="A39" s="572"/>
      <c r="B39" s="575"/>
      <c r="C39" s="578"/>
      <c r="D39" s="581"/>
      <c r="E39" s="637"/>
      <c r="F39" s="609">
        <f>F38*J$15/1000</f>
        <v>0.11601529000000001</v>
      </c>
      <c r="G39" s="610"/>
      <c r="H39" s="611"/>
      <c r="I39" s="609">
        <f>I38*$Q$15/1000</f>
        <v>1.1928766E-2</v>
      </c>
      <c r="J39" s="610"/>
      <c r="K39" s="611"/>
      <c r="L39" s="396" t="s">
        <v>165</v>
      </c>
      <c r="M39" s="265" t="s">
        <v>118</v>
      </c>
      <c r="N39" s="270">
        <v>1</v>
      </c>
      <c r="O39" s="269">
        <f>E38*N39</f>
        <v>105.3</v>
      </c>
      <c r="P39" s="359">
        <v>0.375</v>
      </c>
      <c r="Q39" s="268">
        <f>N39*P39*$N$13</f>
        <v>0.42801176250000006</v>
      </c>
      <c r="R39" s="434">
        <f>SUM(Q39:Q39)</f>
        <v>0.42801176250000006</v>
      </c>
      <c r="S39" s="620"/>
      <c r="T39" s="621"/>
      <c r="U39" s="600"/>
      <c r="V39" s="451">
        <f t="shared" si="0"/>
        <v>0</v>
      </c>
      <c r="W39" s="452">
        <f t="shared" si="1"/>
        <v>0</v>
      </c>
      <c r="X39" s="452">
        <f t="shared" si="1"/>
        <v>0</v>
      </c>
    </row>
    <row r="40" spans="1:24" s="357" customFormat="1" ht="18" customHeight="1">
      <c r="A40" s="740" t="s">
        <v>247</v>
      </c>
      <c r="B40" s="741"/>
      <c r="C40" s="741"/>
      <c r="D40" s="741"/>
      <c r="E40" s="741"/>
      <c r="F40" s="741"/>
      <c r="G40" s="741"/>
      <c r="H40" s="741"/>
      <c r="I40" s="741"/>
      <c r="J40" s="741"/>
      <c r="K40" s="741"/>
      <c r="L40" s="741"/>
      <c r="M40" s="741"/>
      <c r="N40" s="741"/>
      <c r="O40" s="741"/>
      <c r="P40" s="741"/>
      <c r="Q40" s="741"/>
      <c r="R40" s="741"/>
      <c r="S40" s="741"/>
      <c r="T40" s="741"/>
      <c r="U40" s="741"/>
      <c r="V40" s="741"/>
      <c r="W40" s="742"/>
      <c r="X40" s="490">
        <v>0.49</v>
      </c>
    </row>
    <row r="41" spans="1:24" s="357" customFormat="1" ht="18" customHeight="1">
      <c r="A41" s="752" t="s">
        <v>203</v>
      </c>
      <c r="B41" s="753"/>
      <c r="C41" s="753"/>
      <c r="D41" s="753"/>
      <c r="E41" s="753"/>
      <c r="F41" s="753"/>
      <c r="G41" s="753"/>
      <c r="H41" s="753"/>
      <c r="I41" s="753"/>
      <c r="J41" s="753"/>
      <c r="K41" s="753"/>
      <c r="L41" s="753"/>
      <c r="M41" s="753"/>
      <c r="N41" s="753"/>
      <c r="O41" s="753"/>
      <c r="P41" s="753"/>
      <c r="Q41" s="753"/>
      <c r="R41" s="753"/>
      <c r="S41" s="753"/>
      <c r="T41" s="753"/>
      <c r="U41" s="753"/>
      <c r="V41" s="753"/>
      <c r="W41" s="754"/>
      <c r="X41" s="452"/>
    </row>
    <row r="42" spans="1:24" s="361" customFormat="1" ht="25.5" customHeight="1">
      <c r="A42" s="570">
        <f>+A38+1</f>
        <v>8</v>
      </c>
      <c r="B42" s="573" t="s">
        <v>186</v>
      </c>
      <c r="C42" s="736" t="s">
        <v>187</v>
      </c>
      <c r="D42" s="579" t="s">
        <v>119</v>
      </c>
      <c r="E42" s="582">
        <v>212</v>
      </c>
      <c r="F42" s="609">
        <v>0.27</v>
      </c>
      <c r="G42" s="610"/>
      <c r="H42" s="611"/>
      <c r="I42" s="609">
        <v>0.17</v>
      </c>
      <c r="J42" s="610"/>
      <c r="K42" s="611"/>
      <c r="L42" s="275"/>
      <c r="M42" s="263"/>
      <c r="N42" s="327"/>
      <c r="O42" s="327"/>
      <c r="P42" s="343"/>
      <c r="Q42" s="325"/>
      <c r="R42" s="326">
        <f>F43+I43</f>
        <v>0.95435599999999998</v>
      </c>
      <c r="S42" s="615">
        <f>R42+R43</f>
        <v>3.6388457744</v>
      </c>
      <c r="T42" s="617">
        <f>E42*S42</f>
        <v>771.43530417279999</v>
      </c>
      <c r="U42" s="725">
        <f>E42*R43</f>
        <v>569.11183217280006</v>
      </c>
      <c r="V42" s="451"/>
      <c r="W42" s="452"/>
      <c r="X42" s="452"/>
    </row>
    <row r="43" spans="1:24" s="361" customFormat="1" ht="25.5" hidden="1" customHeight="1">
      <c r="A43" s="572"/>
      <c r="B43" s="575"/>
      <c r="C43" s="737"/>
      <c r="D43" s="581"/>
      <c r="E43" s="584"/>
      <c r="F43" s="609">
        <f>F42*$J$15/1000</f>
        <v>0.51351029999999998</v>
      </c>
      <c r="G43" s="610"/>
      <c r="H43" s="611"/>
      <c r="I43" s="609">
        <f>I42*$Q$15/1000</f>
        <v>0.44084570000000001</v>
      </c>
      <c r="J43" s="610"/>
      <c r="K43" s="611"/>
      <c r="L43" s="276" t="s">
        <v>188</v>
      </c>
      <c r="M43" s="265" t="s">
        <v>119</v>
      </c>
      <c r="N43" s="269">
        <v>1</v>
      </c>
      <c r="O43" s="267">
        <f>E42*N43</f>
        <v>212</v>
      </c>
      <c r="P43" s="266">
        <v>2.3519999999999999</v>
      </c>
      <c r="Q43" s="268">
        <f>N43*P43*$N$13</f>
        <v>2.6844897744000003</v>
      </c>
      <c r="R43" s="434">
        <f>SUM(Q43:Q43)</f>
        <v>2.6844897744000003</v>
      </c>
      <c r="S43" s="620"/>
      <c r="T43" s="621"/>
      <c r="U43" s="726"/>
      <c r="V43" s="451">
        <f t="shared" si="0"/>
        <v>0</v>
      </c>
      <c r="W43" s="452">
        <f t="shared" si="1"/>
        <v>0</v>
      </c>
      <c r="X43" s="452"/>
    </row>
    <row r="44" spans="1:24" s="361" customFormat="1" ht="25.5" customHeight="1">
      <c r="A44" s="570">
        <f t="shared" ref="A44" si="2">+A42+1</f>
        <v>9</v>
      </c>
      <c r="B44" s="573" t="s">
        <v>175</v>
      </c>
      <c r="C44" s="736" t="s">
        <v>176</v>
      </c>
      <c r="D44" s="579" t="s">
        <v>119</v>
      </c>
      <c r="E44" s="582">
        <v>490</v>
      </c>
      <c r="F44" s="609">
        <v>0.25</v>
      </c>
      <c r="G44" s="610"/>
      <c r="H44" s="611"/>
      <c r="I44" s="609">
        <v>0.16</v>
      </c>
      <c r="J44" s="610"/>
      <c r="K44" s="611"/>
      <c r="L44" s="275"/>
      <c r="M44" s="263"/>
      <c r="N44" s="327"/>
      <c r="O44" s="327"/>
      <c r="P44" s="343"/>
      <c r="Q44" s="325"/>
      <c r="R44" s="326">
        <f>F45+I45</f>
        <v>0.89038610000000007</v>
      </c>
      <c r="S44" s="615">
        <f>R44+R45</f>
        <v>2.8592402075000005</v>
      </c>
      <c r="T44" s="617">
        <f>E44*S44</f>
        <v>1401.0277016750003</v>
      </c>
      <c r="U44" s="725">
        <f>E44*R45</f>
        <v>964.73851267500027</v>
      </c>
      <c r="V44" s="451"/>
      <c r="W44" s="452"/>
      <c r="X44" s="452"/>
    </row>
    <row r="45" spans="1:24" s="361" customFormat="1" ht="25.5" hidden="1" customHeight="1">
      <c r="A45" s="572"/>
      <c r="B45" s="575"/>
      <c r="C45" s="737"/>
      <c r="D45" s="581"/>
      <c r="E45" s="584"/>
      <c r="F45" s="622">
        <f>F44*$J$15/1000</f>
        <v>0.47547250000000002</v>
      </c>
      <c r="G45" s="623"/>
      <c r="H45" s="624"/>
      <c r="I45" s="622">
        <f>I44*$Q$15/1000</f>
        <v>0.41491360000000005</v>
      </c>
      <c r="J45" s="623"/>
      <c r="K45" s="624"/>
      <c r="L45" s="276" t="s">
        <v>174</v>
      </c>
      <c r="M45" s="265" t="s">
        <v>119</v>
      </c>
      <c r="N45" s="269">
        <v>1</v>
      </c>
      <c r="O45" s="267">
        <f>E44*N45</f>
        <v>490</v>
      </c>
      <c r="P45" s="266">
        <v>1.7250000000000001</v>
      </c>
      <c r="Q45" s="268">
        <f>N45*P45*$N$13</f>
        <v>1.9688541075000006</v>
      </c>
      <c r="R45" s="434">
        <f>SUM(Q45:Q45)</f>
        <v>1.9688541075000006</v>
      </c>
      <c r="S45" s="620"/>
      <c r="T45" s="621"/>
      <c r="U45" s="726"/>
      <c r="V45" s="451">
        <f t="shared" si="0"/>
        <v>0</v>
      </c>
      <c r="W45" s="452">
        <f t="shared" si="1"/>
        <v>0</v>
      </c>
      <c r="X45" s="452"/>
    </row>
    <row r="46" spans="1:24" s="279" customFormat="1" ht="15" customHeight="1">
      <c r="A46" s="570">
        <f>+A44+1</f>
        <v>10</v>
      </c>
      <c r="B46" s="573" t="s">
        <v>141</v>
      </c>
      <c r="C46" s="576" t="s">
        <v>189</v>
      </c>
      <c r="D46" s="579" t="s">
        <v>118</v>
      </c>
      <c r="E46" s="596">
        <f>15.3+25.6+0.6+1.4</f>
        <v>42.900000000000006</v>
      </c>
      <c r="F46" s="638">
        <f>190/1000</f>
        <v>0.19</v>
      </c>
      <c r="G46" s="639"/>
      <c r="H46" s="640"/>
      <c r="I46" s="638">
        <f>162/1000</f>
        <v>0.16200000000000001</v>
      </c>
      <c r="J46" s="639"/>
      <c r="K46" s="640"/>
      <c r="L46" s="262"/>
      <c r="M46" s="263"/>
      <c r="N46" s="327"/>
      <c r="O46" s="327"/>
      <c r="P46" s="327"/>
      <c r="Q46" s="436"/>
      <c r="R46" s="326">
        <f>F47+I47</f>
        <v>0.78145912000000006</v>
      </c>
      <c r="S46" s="615">
        <f>R46+R47</f>
        <v>1.7801532325000002</v>
      </c>
      <c r="T46" s="617">
        <f>E46*S46</f>
        <v>76.368573674250015</v>
      </c>
      <c r="U46" s="599">
        <f>R47*E46</f>
        <v>42.843977426250014</v>
      </c>
      <c r="V46" s="451"/>
      <c r="W46" s="452"/>
      <c r="X46" s="452"/>
    </row>
    <row r="47" spans="1:24" s="279" customFormat="1" ht="21.75" hidden="1" customHeight="1">
      <c r="A47" s="571"/>
      <c r="B47" s="575"/>
      <c r="C47" s="578"/>
      <c r="D47" s="581"/>
      <c r="E47" s="637"/>
      <c r="F47" s="609">
        <f>F46*J$15/1000</f>
        <v>0.36135909999999999</v>
      </c>
      <c r="G47" s="610"/>
      <c r="H47" s="611"/>
      <c r="I47" s="609">
        <f>I46*$Q$15/1000</f>
        <v>0.42010002000000002</v>
      </c>
      <c r="J47" s="610"/>
      <c r="K47" s="611"/>
      <c r="L47" s="271" t="s">
        <v>142</v>
      </c>
      <c r="M47" s="265" t="s">
        <v>118</v>
      </c>
      <c r="N47" s="270">
        <v>1</v>
      </c>
      <c r="O47" s="267">
        <f>E46*N47</f>
        <v>42.900000000000006</v>
      </c>
      <c r="P47" s="266">
        <v>0.875</v>
      </c>
      <c r="Q47" s="268">
        <f>N47*P47*$N$13</f>
        <v>0.99869411250000018</v>
      </c>
      <c r="R47" s="326">
        <f>SUM(Q47:Q47)</f>
        <v>0.99869411250000018</v>
      </c>
      <c r="S47" s="620"/>
      <c r="T47" s="621"/>
      <c r="U47" s="600"/>
      <c r="V47" s="451">
        <f t="shared" si="0"/>
        <v>0</v>
      </c>
      <c r="W47" s="452">
        <f t="shared" si="1"/>
        <v>0</v>
      </c>
      <c r="X47" s="452"/>
    </row>
    <row r="48" spans="1:24" s="360" customFormat="1" ht="12.75">
      <c r="A48" s="570">
        <f>+A46+1</f>
        <v>11</v>
      </c>
      <c r="B48" s="573" t="s">
        <v>158</v>
      </c>
      <c r="C48" s="576" t="s">
        <v>190</v>
      </c>
      <c r="D48" s="579" t="s">
        <v>118</v>
      </c>
      <c r="E48" s="596">
        <v>233.4</v>
      </c>
      <c r="F48" s="707">
        <f>0.001*14.8</f>
        <v>1.4800000000000001E-2</v>
      </c>
      <c r="G48" s="708"/>
      <c r="H48" s="709"/>
      <c r="I48" s="612">
        <f>0.001*4.98</f>
        <v>4.9800000000000009E-3</v>
      </c>
      <c r="J48" s="613"/>
      <c r="K48" s="614"/>
      <c r="L48" s="262"/>
      <c r="M48" s="263"/>
      <c r="N48" s="327"/>
      <c r="O48" s="327"/>
      <c r="P48" s="327"/>
      <c r="Q48" s="436"/>
      <c r="R48" s="326">
        <f>F49+I49</f>
        <v>4.1062157800000006E-2</v>
      </c>
      <c r="S48" s="615">
        <f>R48+R49</f>
        <v>0.46564982620000006</v>
      </c>
      <c r="T48" s="617">
        <f>E48*S48</f>
        <v>108.68266943508002</v>
      </c>
      <c r="U48" s="617">
        <f>E48*Q49</f>
        <v>99.098761804560013</v>
      </c>
      <c r="V48" s="451"/>
      <c r="W48" s="452"/>
      <c r="X48" s="452"/>
    </row>
    <row r="49" spans="1:24" s="360" customFormat="1" ht="12.75" hidden="1" customHeight="1">
      <c r="A49" s="572"/>
      <c r="B49" s="575"/>
      <c r="C49" s="578"/>
      <c r="D49" s="581"/>
      <c r="E49" s="637"/>
      <c r="F49" s="731">
        <f>F48*$J$15/1000</f>
        <v>2.8147972000000004E-2</v>
      </c>
      <c r="G49" s="732"/>
      <c r="H49" s="733"/>
      <c r="I49" s="609">
        <f>I48*$Q$15/1000</f>
        <v>1.2914185800000002E-2</v>
      </c>
      <c r="J49" s="610"/>
      <c r="K49" s="611"/>
      <c r="L49" s="445" t="s">
        <v>191</v>
      </c>
      <c r="M49" s="397" t="s">
        <v>118</v>
      </c>
      <c r="N49" s="398">
        <v>1</v>
      </c>
      <c r="O49" s="404">
        <f>E48*N49</f>
        <v>233.4</v>
      </c>
      <c r="P49" s="405">
        <v>0.372</v>
      </c>
      <c r="Q49" s="400">
        <f>N49*P49*$N$13</f>
        <v>0.42458766840000006</v>
      </c>
      <c r="R49" s="433">
        <f>SUM(Q49:Q49)</f>
        <v>0.42458766840000006</v>
      </c>
      <c r="S49" s="616"/>
      <c r="T49" s="618"/>
      <c r="U49" s="618"/>
      <c r="V49" s="451">
        <f t="shared" si="0"/>
        <v>0</v>
      </c>
      <c r="W49" s="452">
        <f t="shared" si="1"/>
        <v>0</v>
      </c>
      <c r="X49" s="452"/>
    </row>
    <row r="50" spans="1:24" s="279" customFormat="1" ht="28.5" customHeight="1">
      <c r="A50" s="570">
        <f>+A48+1</f>
        <v>12</v>
      </c>
      <c r="B50" s="738" t="s">
        <v>166</v>
      </c>
      <c r="C50" s="739" t="s">
        <v>167</v>
      </c>
      <c r="D50" s="579" t="s">
        <v>125</v>
      </c>
      <c r="E50" s="582">
        <v>245</v>
      </c>
      <c r="F50" s="601">
        <f>4.1/100</f>
        <v>4.0999999999999995E-2</v>
      </c>
      <c r="G50" s="602"/>
      <c r="H50" s="603"/>
      <c r="I50" s="601">
        <f>0.4/100</f>
        <v>4.0000000000000001E-3</v>
      </c>
      <c r="J50" s="602"/>
      <c r="K50" s="603"/>
      <c r="L50" s="402"/>
      <c r="M50" s="263"/>
      <c r="N50" s="327"/>
      <c r="O50" s="327"/>
      <c r="P50" s="327"/>
      <c r="Q50" s="436"/>
      <c r="R50" s="326">
        <f>F51+I51</f>
        <v>8.8350329999999977E-2</v>
      </c>
      <c r="S50" s="615">
        <f>R50+R51</f>
        <v>0.29030568274739998</v>
      </c>
      <c r="T50" s="617">
        <f>E50*S50</f>
        <v>71.124892273112991</v>
      </c>
      <c r="U50" s="598">
        <f>R51*E50</f>
        <v>49.479061423113002</v>
      </c>
      <c r="V50" s="451"/>
      <c r="W50" s="452"/>
      <c r="X50" s="452"/>
    </row>
    <row r="51" spans="1:24" s="279" customFormat="1" ht="12.75" hidden="1" customHeight="1">
      <c r="A51" s="571"/>
      <c r="B51" s="738"/>
      <c r="C51" s="739"/>
      <c r="D51" s="580"/>
      <c r="E51" s="583"/>
      <c r="F51" s="638">
        <f>F50*J$15/1000</f>
        <v>7.7977489999999983E-2</v>
      </c>
      <c r="G51" s="639"/>
      <c r="H51" s="718"/>
      <c r="I51" s="638">
        <f>I50*$Q$15/1000</f>
        <v>1.0372839999999999E-2</v>
      </c>
      <c r="J51" s="639"/>
      <c r="K51" s="718"/>
      <c r="L51" s="403" t="s">
        <v>168</v>
      </c>
      <c r="M51" s="397" t="s">
        <v>118</v>
      </c>
      <c r="N51" s="399">
        <v>0.03</v>
      </c>
      <c r="O51" s="404">
        <f>E50*N51</f>
        <v>7.35</v>
      </c>
      <c r="P51" s="405">
        <v>1.1910000000000001</v>
      </c>
      <c r="Q51" s="400">
        <f>N51*P51*$N$13</f>
        <v>4.0780960731000009E-2</v>
      </c>
      <c r="R51" s="615">
        <f>SUM(Q51:Q52)</f>
        <v>0.20195535274740001</v>
      </c>
      <c r="S51" s="616"/>
      <c r="T51" s="618"/>
      <c r="U51" s="598"/>
      <c r="V51" s="451">
        <f t="shared" si="0"/>
        <v>0</v>
      </c>
      <c r="W51" s="452">
        <f t="shared" si="1"/>
        <v>0</v>
      </c>
      <c r="X51" s="452"/>
    </row>
    <row r="52" spans="1:24" s="279" customFormat="1" ht="12.75" hidden="1">
      <c r="A52" s="572"/>
      <c r="B52" s="738"/>
      <c r="C52" s="739"/>
      <c r="D52" s="581"/>
      <c r="E52" s="584"/>
      <c r="F52" s="622"/>
      <c r="G52" s="623"/>
      <c r="H52" s="624"/>
      <c r="I52" s="622"/>
      <c r="J52" s="623"/>
      <c r="K52" s="624"/>
      <c r="L52" s="406" t="s">
        <v>169</v>
      </c>
      <c r="M52" s="407" t="s">
        <v>118</v>
      </c>
      <c r="N52" s="408">
        <f>17.2/100</f>
        <v>0.17199999999999999</v>
      </c>
      <c r="O52" s="381">
        <f>E50*N52</f>
        <v>42.139999999999993</v>
      </c>
      <c r="P52" s="277">
        <v>0.82099999999999995</v>
      </c>
      <c r="Q52" s="409">
        <f>N52*P52*$N$13</f>
        <v>0.16117439201639999</v>
      </c>
      <c r="R52" s="620"/>
      <c r="S52" s="620"/>
      <c r="T52" s="621"/>
      <c r="U52" s="598"/>
      <c r="V52" s="451">
        <f t="shared" si="0"/>
        <v>0</v>
      </c>
      <c r="W52" s="452">
        <f t="shared" si="1"/>
        <v>0</v>
      </c>
      <c r="X52" s="452"/>
    </row>
    <row r="53" spans="1:24" s="279" customFormat="1" ht="12.75">
      <c r="A53" s="734">
        <f>+A50+1</f>
        <v>13</v>
      </c>
      <c r="B53" s="573" t="s">
        <v>170</v>
      </c>
      <c r="C53" s="736" t="s">
        <v>171</v>
      </c>
      <c r="D53" s="579" t="s">
        <v>125</v>
      </c>
      <c r="E53" s="582">
        <f>+E50</f>
        <v>245</v>
      </c>
      <c r="F53" s="601">
        <f>21.4/100</f>
        <v>0.214</v>
      </c>
      <c r="G53" s="602"/>
      <c r="H53" s="603"/>
      <c r="I53" s="612">
        <f>0.03/100</f>
        <v>2.9999999999999997E-4</v>
      </c>
      <c r="J53" s="613"/>
      <c r="K53" s="614"/>
      <c r="L53" s="402"/>
      <c r="M53" s="263"/>
      <c r="N53" s="327"/>
      <c r="O53" s="327"/>
      <c r="P53" s="327"/>
      <c r="Q53" s="436"/>
      <c r="R53" s="326">
        <f>F54+I54</f>
        <v>0.407782423</v>
      </c>
      <c r="S53" s="615">
        <f>R53+R54</f>
        <v>0.79727312687500018</v>
      </c>
      <c r="T53" s="617">
        <f>E53*S53</f>
        <v>195.33191608437505</v>
      </c>
      <c r="U53" s="598">
        <f>R54*E53</f>
        <v>95.425222449375028</v>
      </c>
      <c r="V53" s="451"/>
      <c r="W53" s="452"/>
      <c r="X53" s="452"/>
    </row>
    <row r="54" spans="1:24" s="279" customFormat="1" ht="12.75" hidden="1">
      <c r="A54" s="735"/>
      <c r="B54" s="575"/>
      <c r="C54" s="737"/>
      <c r="D54" s="581"/>
      <c r="E54" s="584"/>
      <c r="F54" s="609">
        <f>F53*J$15/1000</f>
        <v>0.40700446000000001</v>
      </c>
      <c r="G54" s="610"/>
      <c r="H54" s="611"/>
      <c r="I54" s="609">
        <f>I53*$Q$15/1000</f>
        <v>7.7796300000000001E-4</v>
      </c>
      <c r="J54" s="610"/>
      <c r="K54" s="611"/>
      <c r="L54" s="264" t="s">
        <v>172</v>
      </c>
      <c r="M54" s="265" t="s">
        <v>118</v>
      </c>
      <c r="N54" s="266">
        <f>27.3/100</f>
        <v>0.27300000000000002</v>
      </c>
      <c r="O54" s="404">
        <f>E53*N54</f>
        <v>66.885000000000005</v>
      </c>
      <c r="P54" s="266">
        <v>1.25</v>
      </c>
      <c r="Q54" s="268">
        <f>N54*P54*$N$13</f>
        <v>0.38949070387500012</v>
      </c>
      <c r="R54" s="434">
        <f>SUM(Q54:Q54)</f>
        <v>0.38949070387500012</v>
      </c>
      <c r="S54" s="620"/>
      <c r="T54" s="621"/>
      <c r="U54" s="598"/>
      <c r="V54" s="451">
        <f t="shared" si="0"/>
        <v>0</v>
      </c>
      <c r="W54" s="452">
        <f t="shared" si="1"/>
        <v>0</v>
      </c>
      <c r="X54" s="452"/>
    </row>
    <row r="55" spans="1:24" s="363" customFormat="1" ht="12.75" customHeight="1">
      <c r="A55" s="570">
        <f>+A53+1</f>
        <v>14</v>
      </c>
      <c r="B55" s="573" t="s">
        <v>177</v>
      </c>
      <c r="C55" s="576" t="s">
        <v>178</v>
      </c>
      <c r="D55" s="579" t="s">
        <v>179</v>
      </c>
      <c r="E55" s="582">
        <v>702</v>
      </c>
      <c r="F55" s="601">
        <f>0.001*5</f>
        <v>5.0000000000000001E-3</v>
      </c>
      <c r="G55" s="602"/>
      <c r="H55" s="603"/>
      <c r="I55" s="609">
        <f>0.001*20</f>
        <v>0.02</v>
      </c>
      <c r="J55" s="610"/>
      <c r="K55" s="611"/>
      <c r="L55" s="262"/>
      <c r="M55" s="263"/>
      <c r="N55" s="327"/>
      <c r="O55" s="435"/>
      <c r="P55" s="327"/>
      <c r="Q55" s="436"/>
      <c r="R55" s="326">
        <f>F56+I56</f>
        <v>6.1373650000000009E-2</v>
      </c>
      <c r="S55" s="615">
        <f>R55+R56</f>
        <v>9.179786744320001E-2</v>
      </c>
      <c r="T55" s="617">
        <f>E55*S55</f>
        <v>64.442102945126408</v>
      </c>
      <c r="U55" s="599">
        <f>R56*E55</f>
        <v>21.357800645126403</v>
      </c>
      <c r="V55" s="451"/>
      <c r="W55" s="452"/>
      <c r="X55" s="452"/>
    </row>
    <row r="56" spans="1:24" s="363" customFormat="1" ht="12.75" hidden="1">
      <c r="A56" s="572"/>
      <c r="B56" s="575"/>
      <c r="C56" s="578"/>
      <c r="D56" s="581"/>
      <c r="E56" s="584"/>
      <c r="F56" s="601">
        <f>F55*J$15/1000</f>
        <v>9.5094500000000009E-3</v>
      </c>
      <c r="G56" s="602"/>
      <c r="H56" s="603"/>
      <c r="I56" s="601">
        <f>I55*$Q$15/1000</f>
        <v>5.1864200000000006E-2</v>
      </c>
      <c r="J56" s="602"/>
      <c r="K56" s="603"/>
      <c r="L56" s="410"/>
      <c r="M56" s="411" t="s">
        <v>180</v>
      </c>
      <c r="N56" s="412">
        <v>1E-3</v>
      </c>
      <c r="O56" s="269">
        <f>E55*N56</f>
        <v>0.70200000000000007</v>
      </c>
      <c r="P56" s="413">
        <v>26.655999999999999</v>
      </c>
      <c r="Q56" s="268">
        <f>N56*P56*$N$13</f>
        <v>3.0424217443200004E-2</v>
      </c>
      <c r="R56" s="434">
        <f>Q56</f>
        <v>3.0424217443200004E-2</v>
      </c>
      <c r="S56" s="620"/>
      <c r="T56" s="621"/>
      <c r="U56" s="600"/>
      <c r="V56" s="451">
        <f t="shared" si="0"/>
        <v>0</v>
      </c>
      <c r="W56" s="452">
        <f t="shared" si="1"/>
        <v>0</v>
      </c>
      <c r="X56" s="452"/>
    </row>
    <row r="57" spans="1:24" s="365" customFormat="1" ht="12.95" customHeight="1">
      <c r="A57" s="570">
        <f>+A55+1</f>
        <v>15</v>
      </c>
      <c r="B57" s="573" t="s">
        <v>192</v>
      </c>
      <c r="C57" s="576" t="s">
        <v>193</v>
      </c>
      <c r="D57" s="579" t="s">
        <v>130</v>
      </c>
      <c r="E57" s="582">
        <v>1</v>
      </c>
      <c r="F57" s="585">
        <f>0.27*11</f>
        <v>2.97</v>
      </c>
      <c r="G57" s="586"/>
      <c r="H57" s="587"/>
      <c r="I57" s="585">
        <f>0.17*11</f>
        <v>1.87</v>
      </c>
      <c r="J57" s="586"/>
      <c r="K57" s="587"/>
      <c r="L57" s="415"/>
      <c r="M57" s="263"/>
      <c r="N57" s="412"/>
      <c r="O57" s="327"/>
      <c r="P57" s="327"/>
      <c r="Q57" s="436"/>
      <c r="R57" s="326">
        <f>F59+I59</f>
        <v>10.497916</v>
      </c>
      <c r="S57" s="615">
        <f>R57+R58</f>
        <v>10.9846121699152</v>
      </c>
      <c r="T57" s="617">
        <f>E57*S57</f>
        <v>10.9846121699152</v>
      </c>
      <c r="U57" s="725">
        <f>E57*R58</f>
        <v>0.48669616991520004</v>
      </c>
      <c r="V57" s="451"/>
      <c r="W57" s="452"/>
      <c r="X57" s="452"/>
    </row>
    <row r="58" spans="1:24" s="365" customFormat="1" ht="12.95" hidden="1" customHeight="1">
      <c r="A58" s="571"/>
      <c r="B58" s="574"/>
      <c r="C58" s="577"/>
      <c r="D58" s="580"/>
      <c r="E58" s="583"/>
      <c r="F58" s="588"/>
      <c r="G58" s="589"/>
      <c r="H58" s="590"/>
      <c r="I58" s="588"/>
      <c r="J58" s="589"/>
      <c r="K58" s="590"/>
      <c r="L58" s="416" t="s">
        <v>181</v>
      </c>
      <c r="M58" s="417" t="s">
        <v>117</v>
      </c>
      <c r="N58" s="418">
        <v>0.11600000000000001</v>
      </c>
      <c r="O58" s="419">
        <f>E57*N58</f>
        <v>0.11600000000000001</v>
      </c>
      <c r="P58" s="420">
        <v>0.41399999999999998</v>
      </c>
      <c r="Q58" s="326">
        <f>N58*P58*$N$13</f>
        <v>5.481289835280001E-2</v>
      </c>
      <c r="R58" s="615">
        <f>SUM(Q58:Q60)</f>
        <v>0.48669616991520004</v>
      </c>
      <c r="S58" s="616"/>
      <c r="T58" s="618"/>
      <c r="U58" s="727"/>
      <c r="V58" s="451">
        <f t="shared" si="0"/>
        <v>0</v>
      </c>
      <c r="W58" s="452">
        <f t="shared" si="1"/>
        <v>0</v>
      </c>
      <c r="X58" s="452">
        <f t="shared" si="1"/>
        <v>0</v>
      </c>
    </row>
    <row r="59" spans="1:24" s="365" customFormat="1" ht="12.95" hidden="1" customHeight="1">
      <c r="A59" s="571"/>
      <c r="B59" s="574"/>
      <c r="C59" s="577"/>
      <c r="D59" s="580"/>
      <c r="E59" s="583"/>
      <c r="F59" s="728">
        <f>F57*$J$15/1000</f>
        <v>5.6486133000000009</v>
      </c>
      <c r="G59" s="729"/>
      <c r="H59" s="730"/>
      <c r="I59" s="728">
        <f>I57*$Q$15/1000</f>
        <v>4.8493027</v>
      </c>
      <c r="J59" s="729"/>
      <c r="K59" s="730"/>
      <c r="L59" s="421" t="s">
        <v>182</v>
      </c>
      <c r="M59" s="422" t="s">
        <v>118</v>
      </c>
      <c r="N59" s="359">
        <v>0.47</v>
      </c>
      <c r="O59" s="423">
        <f>E57*N59</f>
        <v>0.47</v>
      </c>
      <c r="P59" s="424">
        <v>0.73599999999999999</v>
      </c>
      <c r="Q59" s="326">
        <f>N59*P59*$N$13</f>
        <v>0.39482087702400004</v>
      </c>
      <c r="R59" s="616"/>
      <c r="S59" s="616"/>
      <c r="T59" s="618"/>
      <c r="U59" s="727"/>
      <c r="V59" s="451">
        <f t="shared" si="0"/>
        <v>0</v>
      </c>
      <c r="W59" s="452">
        <f t="shared" si="1"/>
        <v>0</v>
      </c>
      <c r="X59" s="452">
        <f t="shared" si="1"/>
        <v>0</v>
      </c>
    </row>
    <row r="60" spans="1:24" s="365" customFormat="1" ht="12.95" hidden="1" customHeight="1">
      <c r="A60" s="572"/>
      <c r="B60" s="575"/>
      <c r="C60" s="578"/>
      <c r="D60" s="581"/>
      <c r="E60" s="584"/>
      <c r="F60" s="622"/>
      <c r="G60" s="623"/>
      <c r="H60" s="624"/>
      <c r="I60" s="622"/>
      <c r="J60" s="623"/>
      <c r="K60" s="624"/>
      <c r="L60" s="421" t="s">
        <v>183</v>
      </c>
      <c r="M60" s="422" t="s">
        <v>118</v>
      </c>
      <c r="N60" s="359">
        <v>8.2000000000000003E-2</v>
      </c>
      <c r="O60" s="423">
        <f>E57*N60</f>
        <v>8.2000000000000003E-2</v>
      </c>
      <c r="P60" s="424">
        <v>0.39600000000000002</v>
      </c>
      <c r="Q60" s="326">
        <f>N60*P60*$N$13</f>
        <v>3.7062394538400011E-2</v>
      </c>
      <c r="R60" s="620"/>
      <c r="S60" s="620"/>
      <c r="T60" s="621"/>
      <c r="U60" s="726"/>
      <c r="V60" s="451">
        <f t="shared" si="0"/>
        <v>0</v>
      </c>
      <c r="W60" s="452">
        <f t="shared" si="1"/>
        <v>0</v>
      </c>
      <c r="X60" s="452">
        <f t="shared" si="1"/>
        <v>0</v>
      </c>
    </row>
    <row r="61" spans="1:24" s="357" customFormat="1" ht="18" customHeight="1">
      <c r="A61" s="740" t="s">
        <v>246</v>
      </c>
      <c r="B61" s="741"/>
      <c r="C61" s="741"/>
      <c r="D61" s="741"/>
      <c r="E61" s="741"/>
      <c r="F61" s="741"/>
      <c r="G61" s="741"/>
      <c r="H61" s="741"/>
      <c r="I61" s="741"/>
      <c r="J61" s="741"/>
      <c r="K61" s="741"/>
      <c r="L61" s="741"/>
      <c r="M61" s="741"/>
      <c r="N61" s="741"/>
      <c r="O61" s="741"/>
      <c r="P61" s="741"/>
      <c r="Q61" s="741"/>
      <c r="R61" s="741"/>
      <c r="S61" s="741"/>
      <c r="T61" s="741"/>
      <c r="U61" s="741"/>
      <c r="V61" s="741"/>
      <c r="W61" s="742"/>
      <c r="X61" s="490">
        <v>0.51</v>
      </c>
    </row>
    <row r="62" spans="1:24" s="455" customFormat="1">
      <c r="A62" s="453"/>
      <c r="B62" s="454"/>
      <c r="C62" s="749" t="s">
        <v>245</v>
      </c>
      <c r="D62" s="750"/>
      <c r="E62" s="750"/>
      <c r="F62" s="750"/>
      <c r="G62" s="750"/>
      <c r="H62" s="750"/>
      <c r="I62" s="750"/>
      <c r="J62" s="750"/>
      <c r="K62" s="750"/>
      <c r="L62" s="750"/>
      <c r="M62" s="750"/>
      <c r="N62" s="750"/>
      <c r="O62" s="750"/>
      <c r="P62" s="750"/>
      <c r="Q62" s="750"/>
      <c r="R62" s="750"/>
      <c r="S62" s="750"/>
      <c r="T62" s="750"/>
      <c r="U62" s="750"/>
      <c r="V62" s="751"/>
      <c r="W62" s="493"/>
      <c r="X62" s="491">
        <v>1</v>
      </c>
    </row>
    <row r="63" spans="1:24" s="455" customFormat="1" ht="15.75">
      <c r="A63" s="456"/>
      <c r="B63" s="457"/>
      <c r="C63" s="458" t="s">
        <v>122</v>
      </c>
      <c r="D63" s="459">
        <v>0.11</v>
      </c>
      <c r="E63" s="460"/>
      <c r="F63" s="461"/>
      <c r="G63" s="462"/>
      <c r="H63" s="461"/>
      <c r="I63" s="461"/>
      <c r="J63" s="462"/>
      <c r="K63" s="461"/>
      <c r="L63" s="463"/>
      <c r="M63" s="464"/>
      <c r="N63" s="465"/>
      <c r="O63" s="466"/>
      <c r="P63" s="461"/>
      <c r="Q63" s="462"/>
      <c r="R63" s="466"/>
      <c r="S63" s="466"/>
      <c r="T63" s="467"/>
      <c r="U63" s="468"/>
      <c r="V63" s="469"/>
      <c r="W63" s="470">
        <v>693.06</v>
      </c>
      <c r="X63" s="470"/>
    </row>
    <row r="64" spans="1:24" s="455" customFormat="1" ht="15.75">
      <c r="A64" s="456"/>
      <c r="B64" s="457"/>
      <c r="C64" s="458" t="s">
        <v>120</v>
      </c>
      <c r="D64" s="459"/>
      <c r="E64" s="466"/>
      <c r="F64" s="461"/>
      <c r="G64" s="462"/>
      <c r="H64" s="461"/>
      <c r="I64" s="461"/>
      <c r="J64" s="462"/>
      <c r="K64" s="461"/>
      <c r="L64" s="463"/>
      <c r="M64" s="464"/>
      <c r="N64" s="465"/>
      <c r="O64" s="466"/>
      <c r="P64" s="461"/>
      <c r="Q64" s="462"/>
      <c r="R64" s="466"/>
      <c r="S64" s="466"/>
      <c r="T64" s="467"/>
      <c r="U64" s="468"/>
      <c r="V64" s="471"/>
      <c r="W64" s="470">
        <v>6993.61</v>
      </c>
      <c r="X64" s="470"/>
    </row>
    <row r="65" spans="1:24" s="455" customFormat="1" ht="15.75" hidden="1">
      <c r="A65" s="456"/>
      <c r="B65" s="457"/>
      <c r="C65" s="458" t="s">
        <v>199</v>
      </c>
      <c r="D65" s="459"/>
      <c r="E65" s="466"/>
      <c r="F65" s="461"/>
      <c r="G65" s="462"/>
      <c r="H65" s="461"/>
      <c r="I65" s="461"/>
      <c r="J65" s="462"/>
      <c r="K65" s="461"/>
      <c r="L65" s="463"/>
      <c r="M65" s="464"/>
      <c r="N65" s="465"/>
      <c r="O65" s="466"/>
      <c r="P65" s="461"/>
      <c r="Q65" s="462"/>
      <c r="R65" s="466"/>
      <c r="S65" s="466"/>
      <c r="T65" s="467"/>
      <c r="U65" s="468"/>
      <c r="V65" s="471"/>
      <c r="W65" s="470"/>
      <c r="X65" s="470"/>
    </row>
    <row r="66" spans="1:24" s="455" customFormat="1" ht="15.75" hidden="1">
      <c r="A66" s="456"/>
      <c r="B66" s="457"/>
      <c r="C66" s="458" t="s">
        <v>120</v>
      </c>
      <c r="D66" s="459"/>
      <c r="E66" s="466"/>
      <c r="F66" s="461"/>
      <c r="G66" s="462"/>
      <c r="H66" s="461"/>
      <c r="I66" s="461"/>
      <c r="J66" s="462"/>
      <c r="K66" s="461"/>
      <c r="L66" s="463"/>
      <c r="M66" s="464"/>
      <c r="N66" s="465"/>
      <c r="O66" s="466"/>
      <c r="P66" s="461"/>
      <c r="Q66" s="462"/>
      <c r="R66" s="466"/>
      <c r="S66" s="466"/>
      <c r="T66" s="467"/>
      <c r="U66" s="468"/>
      <c r="V66" s="471"/>
      <c r="W66" s="470">
        <f>+W64+W65</f>
        <v>6993.61</v>
      </c>
      <c r="X66" s="470"/>
    </row>
    <row r="67" spans="1:24" s="455" customFormat="1" ht="15.75">
      <c r="A67" s="456"/>
      <c r="B67" s="457"/>
      <c r="C67" s="458" t="s">
        <v>53</v>
      </c>
      <c r="D67" s="459">
        <v>0.2</v>
      </c>
      <c r="E67" s="466"/>
      <c r="F67" s="461"/>
      <c r="G67" s="462"/>
      <c r="H67" s="461"/>
      <c r="I67" s="461"/>
      <c r="J67" s="462"/>
      <c r="K67" s="461"/>
      <c r="L67" s="463"/>
      <c r="M67" s="464"/>
      <c r="N67" s="465"/>
      <c r="O67" s="466"/>
      <c r="P67" s="461"/>
      <c r="Q67" s="462"/>
      <c r="R67" s="466"/>
      <c r="S67" s="466"/>
      <c r="T67" s="467"/>
      <c r="U67" s="468"/>
      <c r="V67" s="471"/>
      <c r="W67" s="470">
        <v>1398.72</v>
      </c>
      <c r="X67" s="470"/>
    </row>
    <row r="68" spans="1:24" s="455" customFormat="1" ht="15.75" thickBot="1">
      <c r="A68" s="456"/>
      <c r="B68" s="457"/>
      <c r="C68" s="472" t="s">
        <v>198</v>
      </c>
      <c r="D68" s="473"/>
      <c r="E68" s="466"/>
      <c r="F68" s="461"/>
      <c r="G68" s="462"/>
      <c r="H68" s="461"/>
      <c r="I68" s="461"/>
      <c r="J68" s="462"/>
      <c r="K68" s="461"/>
      <c r="L68" s="463"/>
      <c r="M68" s="464"/>
      <c r="N68" s="465"/>
      <c r="O68" s="466"/>
      <c r="P68" s="461"/>
      <c r="Q68" s="462"/>
      <c r="R68" s="466"/>
      <c r="S68" s="466"/>
      <c r="T68" s="467"/>
      <c r="U68" s="468"/>
      <c r="V68" s="474"/>
      <c r="W68" s="475">
        <v>8392.34</v>
      </c>
      <c r="X68" s="475"/>
    </row>
    <row r="69" spans="1:24" s="455" customFormat="1" ht="16.5" thickTop="1" thickBot="1">
      <c r="A69" s="476"/>
      <c r="B69" s="477"/>
      <c r="C69" s="472" t="s">
        <v>124</v>
      </c>
      <c r="D69" s="478"/>
      <c r="E69" s="479"/>
      <c r="F69" s="480"/>
      <c r="G69" s="479"/>
      <c r="H69" s="480"/>
      <c r="I69" s="480"/>
      <c r="J69" s="479"/>
      <c r="K69" s="480"/>
      <c r="L69" s="481"/>
      <c r="M69" s="482"/>
      <c r="N69" s="483"/>
      <c r="O69" s="484"/>
      <c r="P69" s="483"/>
      <c r="Q69" s="484"/>
      <c r="R69" s="484"/>
      <c r="S69" s="484"/>
      <c r="T69" s="485"/>
      <c r="U69" s="484"/>
      <c r="V69" s="486"/>
      <c r="W69" s="479">
        <v>8289.34</v>
      </c>
      <c r="X69" s="487"/>
    </row>
    <row r="70" spans="1:24" s="186" customFormat="1" ht="7.5" customHeight="1" thickTop="1">
      <c r="A70" s="215"/>
      <c r="B70" s="216"/>
      <c r="C70" s="217"/>
      <c r="D70" s="218"/>
      <c r="E70" s="219"/>
      <c r="F70" s="252"/>
      <c r="G70" s="253"/>
      <c r="H70" s="252"/>
      <c r="I70" s="252"/>
      <c r="J70" s="253"/>
      <c r="K70" s="252"/>
      <c r="L70" s="220"/>
      <c r="M70" s="221"/>
      <c r="N70" s="222"/>
      <c r="O70" s="219"/>
      <c r="P70" s="289"/>
      <c r="Q70" s="253"/>
      <c r="R70" s="219"/>
      <c r="S70" s="219"/>
      <c r="T70" s="219"/>
      <c r="U70" s="219"/>
      <c r="V70" s="260"/>
      <c r="W70" s="260"/>
      <c r="X70" s="260"/>
    </row>
    <row r="71" spans="1:24" s="186" customFormat="1" ht="16.5" customHeight="1">
      <c r="A71" s="679" t="s">
        <v>127</v>
      </c>
      <c r="B71" s="679"/>
      <c r="C71" s="679"/>
      <c r="D71" s="679"/>
      <c r="E71" s="679"/>
      <c r="F71" s="679"/>
      <c r="G71" s="679"/>
      <c r="H71" s="679"/>
      <c r="I71" s="679"/>
      <c r="J71" s="679"/>
      <c r="K71" s="679"/>
      <c r="L71" s="679"/>
      <c r="M71" s="679"/>
      <c r="N71" s="679"/>
      <c r="O71" s="679"/>
      <c r="P71" s="679"/>
      <c r="Q71" s="679"/>
      <c r="R71" s="679"/>
      <c r="S71" s="679"/>
      <c r="T71" s="679"/>
      <c r="U71" s="679"/>
      <c r="V71" s="260"/>
      <c r="W71" s="260"/>
      <c r="X71" s="260"/>
    </row>
  </sheetData>
  <mergeCells count="236">
    <mergeCell ref="P12:R12"/>
    <mergeCell ref="D13:F13"/>
    <mergeCell ref="N13:P13"/>
    <mergeCell ref="A15:C15"/>
    <mergeCell ref="E15:I15"/>
    <mergeCell ref="J15:L15"/>
    <mergeCell ref="M15:P15"/>
    <mergeCell ref="Q15:S15"/>
    <mergeCell ref="A3:C3"/>
    <mergeCell ref="D3:S3"/>
    <mergeCell ref="A4:C4"/>
    <mergeCell ref="E8:R8"/>
    <mergeCell ref="E9:R9"/>
    <mergeCell ref="A11:B11"/>
    <mergeCell ref="P11:R11"/>
    <mergeCell ref="I16:K16"/>
    <mergeCell ref="A17:A21"/>
    <mergeCell ref="B17:B21"/>
    <mergeCell ref="C17:C21"/>
    <mergeCell ref="D17:D21"/>
    <mergeCell ref="E17:E21"/>
    <mergeCell ref="F17:H21"/>
    <mergeCell ref="I17:K21"/>
    <mergeCell ref="E12:G12"/>
    <mergeCell ref="A24:A25"/>
    <mergeCell ref="B24:B25"/>
    <mergeCell ref="C24:C25"/>
    <mergeCell ref="D24:D25"/>
    <mergeCell ref="E24:E25"/>
    <mergeCell ref="F24:H24"/>
    <mergeCell ref="I24:K24"/>
    <mergeCell ref="L17:Q17"/>
    <mergeCell ref="R17:R21"/>
    <mergeCell ref="L18:L21"/>
    <mergeCell ref="M18:M21"/>
    <mergeCell ref="N18:N21"/>
    <mergeCell ref="O18:O21"/>
    <mergeCell ref="P18:P21"/>
    <mergeCell ref="A23:C23"/>
    <mergeCell ref="R24:R25"/>
    <mergeCell ref="S24:S25"/>
    <mergeCell ref="T24:T25"/>
    <mergeCell ref="U24:U25"/>
    <mergeCell ref="F25:H25"/>
    <mergeCell ref="I25:K25"/>
    <mergeCell ref="Q18:Q21"/>
    <mergeCell ref="F22:H22"/>
    <mergeCell ref="I22:K22"/>
    <mergeCell ref="S17:S21"/>
    <mergeCell ref="T17:T21"/>
    <mergeCell ref="U17:U21"/>
    <mergeCell ref="I26:K26"/>
    <mergeCell ref="R26:R27"/>
    <mergeCell ref="S26:S27"/>
    <mergeCell ref="T26:T27"/>
    <mergeCell ref="F27:H27"/>
    <mergeCell ref="I27:K27"/>
    <mergeCell ref="A26:A27"/>
    <mergeCell ref="B26:B27"/>
    <mergeCell ref="C26:C27"/>
    <mergeCell ref="D26:D27"/>
    <mergeCell ref="E26:E27"/>
    <mergeCell ref="F26:H26"/>
    <mergeCell ref="I28:K29"/>
    <mergeCell ref="S28:S31"/>
    <mergeCell ref="T28:T31"/>
    <mergeCell ref="U28:U31"/>
    <mergeCell ref="R29:R31"/>
    <mergeCell ref="F30:H31"/>
    <mergeCell ref="I30:K31"/>
    <mergeCell ref="A28:A31"/>
    <mergeCell ref="B28:B31"/>
    <mergeCell ref="C28:C31"/>
    <mergeCell ref="D28:D31"/>
    <mergeCell ref="E28:E31"/>
    <mergeCell ref="F28:H29"/>
    <mergeCell ref="I32:K32"/>
    <mergeCell ref="S32:S33"/>
    <mergeCell ref="T32:T33"/>
    <mergeCell ref="U32:U33"/>
    <mergeCell ref="F33:H33"/>
    <mergeCell ref="I33:K33"/>
    <mergeCell ref="A32:A33"/>
    <mergeCell ref="B32:B33"/>
    <mergeCell ref="C32:C33"/>
    <mergeCell ref="D32:D33"/>
    <mergeCell ref="E32:E33"/>
    <mergeCell ref="F32:H32"/>
    <mergeCell ref="I34:K34"/>
    <mergeCell ref="L34:Q34"/>
    <mergeCell ref="S34:S35"/>
    <mergeCell ref="T34:T35"/>
    <mergeCell ref="U34:U35"/>
    <mergeCell ref="F35:H35"/>
    <mergeCell ref="I35:K35"/>
    <mergeCell ref="A34:A35"/>
    <mergeCell ref="B34:B35"/>
    <mergeCell ref="C34:C35"/>
    <mergeCell ref="D34:D35"/>
    <mergeCell ref="E34:E35"/>
    <mergeCell ref="F34:H34"/>
    <mergeCell ref="I36:K36"/>
    <mergeCell ref="L36:Q36"/>
    <mergeCell ref="S36:S37"/>
    <mergeCell ref="T36:T37"/>
    <mergeCell ref="U36:U37"/>
    <mergeCell ref="F37:H37"/>
    <mergeCell ref="I37:K37"/>
    <mergeCell ref="A36:A37"/>
    <mergeCell ref="B36:B37"/>
    <mergeCell ref="C36:C37"/>
    <mergeCell ref="D36:D37"/>
    <mergeCell ref="E36:E37"/>
    <mergeCell ref="F36:H36"/>
    <mergeCell ref="I38:K38"/>
    <mergeCell ref="S38:S39"/>
    <mergeCell ref="T38:T39"/>
    <mergeCell ref="U38:U39"/>
    <mergeCell ref="F39:H39"/>
    <mergeCell ref="I39:K39"/>
    <mergeCell ref="A38:A39"/>
    <mergeCell ref="B38:B39"/>
    <mergeCell ref="C38:C39"/>
    <mergeCell ref="D38:D39"/>
    <mergeCell ref="E38:E39"/>
    <mergeCell ref="F38:H38"/>
    <mergeCell ref="I42:K42"/>
    <mergeCell ref="S42:S43"/>
    <mergeCell ref="T42:T43"/>
    <mergeCell ref="U42:U43"/>
    <mergeCell ref="F43:H43"/>
    <mergeCell ref="I43:K43"/>
    <mergeCell ref="A42:A43"/>
    <mergeCell ref="B42:B43"/>
    <mergeCell ref="C42:C43"/>
    <mergeCell ref="D42:D43"/>
    <mergeCell ref="E42:E43"/>
    <mergeCell ref="F42:H42"/>
    <mergeCell ref="I44:K44"/>
    <mergeCell ref="S44:S45"/>
    <mergeCell ref="T44:T45"/>
    <mergeCell ref="U44:U45"/>
    <mergeCell ref="F45:H45"/>
    <mergeCell ref="I45:K45"/>
    <mergeCell ref="A44:A45"/>
    <mergeCell ref="B44:B45"/>
    <mergeCell ref="C44:C45"/>
    <mergeCell ref="D44:D45"/>
    <mergeCell ref="E44:E45"/>
    <mergeCell ref="F44:H44"/>
    <mergeCell ref="E48:E49"/>
    <mergeCell ref="F48:H48"/>
    <mergeCell ref="I46:K46"/>
    <mergeCell ref="S46:S47"/>
    <mergeCell ref="T46:T47"/>
    <mergeCell ref="U46:U47"/>
    <mergeCell ref="F47:H47"/>
    <mergeCell ref="I47:K47"/>
    <mergeCell ref="A46:A47"/>
    <mergeCell ref="B46:B47"/>
    <mergeCell ref="C46:C47"/>
    <mergeCell ref="D46:D47"/>
    <mergeCell ref="E46:E47"/>
    <mergeCell ref="F46:H46"/>
    <mergeCell ref="A1:W1"/>
    <mergeCell ref="A2:W2"/>
    <mergeCell ref="I57:K58"/>
    <mergeCell ref="S57:S60"/>
    <mergeCell ref="T57:T60"/>
    <mergeCell ref="U57:U60"/>
    <mergeCell ref="R58:R60"/>
    <mergeCell ref="F59:H60"/>
    <mergeCell ref="I59:K60"/>
    <mergeCell ref="A57:A60"/>
    <mergeCell ref="B57:B60"/>
    <mergeCell ref="C57:C60"/>
    <mergeCell ref="D57:D60"/>
    <mergeCell ref="E57:E60"/>
    <mergeCell ref="F57:H58"/>
    <mergeCell ref="I55:K55"/>
    <mergeCell ref="S55:S56"/>
    <mergeCell ref="T55:T56"/>
    <mergeCell ref="A50:A52"/>
    <mergeCell ref="B50:B52"/>
    <mergeCell ref="C50:C52"/>
    <mergeCell ref="D50:D52"/>
    <mergeCell ref="E50:E52"/>
    <mergeCell ref="F50:H50"/>
    <mergeCell ref="B55:B56"/>
    <mergeCell ref="C55:C56"/>
    <mergeCell ref="X17:X21"/>
    <mergeCell ref="A40:W40"/>
    <mergeCell ref="A41:W41"/>
    <mergeCell ref="U50:U52"/>
    <mergeCell ref="F51:H51"/>
    <mergeCell ref="I51:K51"/>
    <mergeCell ref="R51:R52"/>
    <mergeCell ref="F52:H52"/>
    <mergeCell ref="I52:K52"/>
    <mergeCell ref="I48:K48"/>
    <mergeCell ref="S48:S49"/>
    <mergeCell ref="T48:T49"/>
    <mergeCell ref="I50:K50"/>
    <mergeCell ref="S50:S52"/>
    <mergeCell ref="T50:T52"/>
    <mergeCell ref="U48:U49"/>
    <mergeCell ref="F49:H49"/>
    <mergeCell ref="I49:K49"/>
    <mergeCell ref="A48:A49"/>
    <mergeCell ref="B48:B49"/>
    <mergeCell ref="C48:C49"/>
    <mergeCell ref="D48:D49"/>
    <mergeCell ref="A61:W61"/>
    <mergeCell ref="A71:U71"/>
    <mergeCell ref="V17:V21"/>
    <mergeCell ref="W17:W21"/>
    <mergeCell ref="C62:V62"/>
    <mergeCell ref="D55:D56"/>
    <mergeCell ref="E55:E56"/>
    <mergeCell ref="F55:H55"/>
    <mergeCell ref="I53:K53"/>
    <mergeCell ref="S53:S54"/>
    <mergeCell ref="T53:T54"/>
    <mergeCell ref="U53:U54"/>
    <mergeCell ref="F54:H54"/>
    <mergeCell ref="I54:K54"/>
    <mergeCell ref="A53:A54"/>
    <mergeCell ref="B53:B54"/>
    <mergeCell ref="C53:C54"/>
    <mergeCell ref="D53:D54"/>
    <mergeCell ref="E53:E54"/>
    <mergeCell ref="F53:H53"/>
    <mergeCell ref="U55:U56"/>
    <mergeCell ref="F56:H56"/>
    <mergeCell ref="I56:K56"/>
    <mergeCell ref="A55:A56"/>
  </mergeCells>
  <printOptions horizontalCentered="1"/>
  <pageMargins left="0" right="0" top="1" bottom="0" header="0.3" footer="0.3"/>
  <pageSetup paperSize="9" scale="9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C00000"/>
  </sheetPr>
  <dimension ref="A1:X71"/>
  <sheetViews>
    <sheetView view="pageBreakPreview" topLeftCell="A44" zoomScale="115" zoomScaleNormal="115" zoomScaleSheetLayoutView="115" workbookViewId="0">
      <selection activeCell="A17" sqref="A17:X21"/>
    </sheetView>
  </sheetViews>
  <sheetFormatPr defaultRowHeight="15"/>
  <cols>
    <col min="1" max="1" width="3.42578125" style="223" customWidth="1"/>
    <col min="2" max="2" width="8" style="223" hidden="1" customWidth="1"/>
    <col min="3" max="3" width="62.5703125" style="224" customWidth="1"/>
    <col min="4" max="4" width="5.28515625" style="208" customWidth="1"/>
    <col min="5" max="5" width="6" style="208" customWidth="1"/>
    <col min="6" max="7" width="2.140625" style="225" hidden="1" customWidth="1"/>
    <col min="8" max="8" width="2.28515625" style="225" hidden="1" customWidth="1"/>
    <col min="9" max="9" width="1.85546875" style="225" hidden="1" customWidth="1"/>
    <col min="10" max="10" width="2.140625" style="225" hidden="1" customWidth="1"/>
    <col min="11" max="11" width="2.42578125" style="225" hidden="1" customWidth="1"/>
    <col min="12" max="12" width="20.28515625" style="226" hidden="1" customWidth="1"/>
    <col min="13" max="13" width="4.28515625" style="208" hidden="1" customWidth="1"/>
    <col min="14" max="14" width="5.5703125" style="260" hidden="1" customWidth="1"/>
    <col min="15" max="15" width="7" style="260" hidden="1" customWidth="1"/>
    <col min="16" max="16" width="5.5703125" style="290" hidden="1" customWidth="1"/>
    <col min="17" max="17" width="5.28515625" style="260" hidden="1" customWidth="1"/>
    <col min="18" max="18" width="5.5703125" style="260" hidden="1" customWidth="1"/>
    <col min="19" max="19" width="5.42578125" style="260" hidden="1" customWidth="1"/>
    <col min="20" max="20" width="7.42578125" style="260" hidden="1" customWidth="1"/>
    <col min="21" max="21" width="7.28515625" style="308" hidden="1" customWidth="1"/>
    <col min="22" max="22" width="8.5703125" style="260" customWidth="1"/>
    <col min="23" max="23" width="9.28515625" style="260" customWidth="1"/>
    <col min="24" max="24" width="8.5703125" style="260" customWidth="1"/>
    <col min="25" max="16384" width="9.140625" style="208"/>
  </cols>
  <sheetData>
    <row r="1" spans="1:24" s="488" customFormat="1" ht="46.5" customHeight="1" thickBot="1">
      <c r="A1" s="795" t="s">
        <v>244</v>
      </c>
      <c r="B1" s="795"/>
      <c r="C1" s="795"/>
      <c r="D1" s="795"/>
      <c r="E1" s="795"/>
      <c r="F1" s="795"/>
      <c r="G1" s="795"/>
      <c r="H1" s="795"/>
      <c r="I1" s="795"/>
      <c r="J1" s="795"/>
      <c r="K1" s="795"/>
      <c r="L1" s="795"/>
      <c r="M1" s="795"/>
      <c r="N1" s="795"/>
      <c r="O1" s="795"/>
      <c r="P1" s="795"/>
      <c r="Q1" s="795"/>
      <c r="R1" s="795"/>
      <c r="S1" s="795"/>
      <c r="T1" s="795"/>
      <c r="U1" s="795"/>
      <c r="V1" s="795"/>
      <c r="W1" s="795"/>
      <c r="X1" s="506"/>
    </row>
    <row r="2" spans="1:24" s="488" customFormat="1" ht="12.75" customHeight="1" thickTop="1" thickBot="1">
      <c r="A2" s="796" t="s">
        <v>205</v>
      </c>
      <c r="B2" s="796"/>
      <c r="C2" s="796"/>
      <c r="D2" s="796"/>
      <c r="E2" s="796"/>
      <c r="F2" s="796"/>
      <c r="G2" s="796"/>
      <c r="H2" s="796"/>
      <c r="I2" s="796"/>
      <c r="J2" s="796"/>
      <c r="K2" s="796"/>
      <c r="L2" s="796"/>
      <c r="M2" s="796"/>
      <c r="N2" s="796"/>
      <c r="O2" s="796"/>
      <c r="P2" s="796"/>
      <c r="Q2" s="796"/>
      <c r="R2" s="796"/>
      <c r="S2" s="796"/>
      <c r="T2" s="796"/>
      <c r="U2" s="796"/>
      <c r="V2" s="796"/>
      <c r="W2" s="796"/>
      <c r="X2" s="507"/>
    </row>
    <row r="3" spans="1:24" s="128" customFormat="1" ht="67.5" hidden="1" customHeight="1">
      <c r="A3" s="682" t="s">
        <v>63</v>
      </c>
      <c r="B3" s="682"/>
      <c r="C3" s="682"/>
      <c r="D3" s="683" t="s">
        <v>206</v>
      </c>
      <c r="E3" s="683"/>
      <c r="F3" s="683"/>
      <c r="G3" s="683"/>
      <c r="H3" s="683"/>
      <c r="I3" s="683"/>
      <c r="J3" s="683"/>
      <c r="K3" s="683"/>
      <c r="L3" s="683"/>
      <c r="M3" s="683"/>
      <c r="N3" s="683"/>
      <c r="O3" s="683"/>
      <c r="P3" s="683"/>
      <c r="Q3" s="683"/>
      <c r="R3" s="683"/>
      <c r="S3" s="683"/>
      <c r="T3" s="254"/>
      <c r="U3" s="297"/>
      <c r="V3" s="298"/>
      <c r="W3" s="298"/>
      <c r="X3" s="298"/>
    </row>
    <row r="4" spans="1:24" s="128" customFormat="1" ht="3" hidden="1" customHeight="1">
      <c r="A4" s="682"/>
      <c r="B4" s="682"/>
      <c r="C4" s="682"/>
      <c r="D4" s="503"/>
      <c r="E4" s="130"/>
      <c r="F4" s="131"/>
      <c r="G4" s="131"/>
      <c r="H4" s="131"/>
      <c r="I4" s="131"/>
      <c r="J4" s="131"/>
      <c r="K4" s="131"/>
      <c r="L4" s="132"/>
      <c r="M4" s="133"/>
      <c r="N4" s="157"/>
      <c r="O4" s="157"/>
      <c r="P4" s="283"/>
      <c r="Q4" s="157"/>
      <c r="R4" s="157"/>
      <c r="S4" s="157"/>
      <c r="T4" s="254"/>
      <c r="U4" s="297"/>
      <c r="V4" s="298"/>
      <c r="W4" s="298"/>
      <c r="X4" s="298"/>
    </row>
    <row r="5" spans="1:24" s="128" customFormat="1" ht="15" hidden="1" customHeight="1">
      <c r="A5" s="136"/>
      <c r="B5" s="136"/>
      <c r="C5" s="137"/>
      <c r="D5" s="134"/>
      <c r="E5" s="134"/>
      <c r="F5" s="138"/>
      <c r="G5" s="138"/>
      <c r="H5" s="138"/>
      <c r="I5" s="138"/>
      <c r="J5" s="138"/>
      <c r="K5" s="138"/>
      <c r="L5" s="139"/>
      <c r="M5" s="134"/>
      <c r="N5" s="157"/>
      <c r="O5" s="157"/>
      <c r="P5" s="283"/>
      <c r="Q5" s="157"/>
      <c r="R5" s="157"/>
      <c r="S5" s="157"/>
      <c r="T5" s="157"/>
      <c r="U5" s="297"/>
      <c r="V5" s="298"/>
      <c r="W5" s="298"/>
      <c r="X5" s="298"/>
    </row>
    <row r="6" spans="1:24" s="150" customFormat="1" ht="18" hidden="1" customHeight="1">
      <c r="A6" s="141"/>
      <c r="B6" s="141"/>
      <c r="C6" s="137"/>
      <c r="D6" s="140"/>
      <c r="E6" s="142" t="s">
        <v>75</v>
      </c>
      <c r="F6" s="143"/>
      <c r="G6" s="144"/>
      <c r="H6" s="144"/>
      <c r="I6" s="144"/>
      <c r="J6" s="144"/>
      <c r="K6" s="144"/>
      <c r="L6" s="145"/>
      <c r="M6" s="146" t="s">
        <v>76</v>
      </c>
      <c r="N6" s="291"/>
      <c r="O6" s="291"/>
      <c r="P6" s="284"/>
      <c r="Q6" s="255"/>
      <c r="R6" s="255"/>
      <c r="S6" s="255"/>
      <c r="T6" s="255"/>
      <c r="U6" s="300"/>
      <c r="V6" s="301"/>
      <c r="W6" s="301"/>
      <c r="X6" s="301"/>
    </row>
    <row r="7" spans="1:24" s="154" customFormat="1" ht="2.25" hidden="1" customHeight="1">
      <c r="A7" s="152"/>
      <c r="B7" s="152"/>
      <c r="C7" s="137"/>
      <c r="D7" s="151"/>
      <c r="E7" s="151"/>
      <c r="F7" s="138"/>
      <c r="G7" s="138"/>
      <c r="H7" s="138"/>
      <c r="I7" s="138"/>
      <c r="J7" s="138"/>
      <c r="K7" s="138"/>
      <c r="L7" s="139"/>
      <c r="M7" s="151"/>
      <c r="N7" s="157"/>
      <c r="O7" s="157"/>
      <c r="P7" s="283"/>
      <c r="Q7" s="157"/>
      <c r="R7" s="157"/>
      <c r="S7" s="157"/>
      <c r="T7" s="157"/>
      <c r="U7" s="297"/>
      <c r="V7" s="298"/>
      <c r="W7" s="298"/>
      <c r="X7" s="298"/>
    </row>
    <row r="8" spans="1:24" s="154" customFormat="1" ht="35.25" hidden="1" customHeight="1">
      <c r="A8" s="152"/>
      <c r="B8" s="152"/>
      <c r="C8" s="137"/>
      <c r="D8" s="503"/>
      <c r="E8" s="684" t="s">
        <v>207</v>
      </c>
      <c r="F8" s="684"/>
      <c r="G8" s="684"/>
      <c r="H8" s="684"/>
      <c r="I8" s="684"/>
      <c r="J8" s="684"/>
      <c r="K8" s="684"/>
      <c r="L8" s="684"/>
      <c r="M8" s="684"/>
      <c r="N8" s="684"/>
      <c r="O8" s="684"/>
      <c r="P8" s="684"/>
      <c r="Q8" s="684"/>
      <c r="R8" s="684"/>
      <c r="S8" s="157"/>
      <c r="T8" s="157"/>
      <c r="U8" s="297"/>
      <c r="V8" s="298"/>
      <c r="W8" s="299"/>
      <c r="X8" s="299"/>
    </row>
    <row r="9" spans="1:24" s="154" customFormat="1" ht="12" hidden="1" customHeight="1">
      <c r="A9" s="152"/>
      <c r="B9" s="152"/>
      <c r="C9" s="137"/>
      <c r="D9" s="151"/>
      <c r="E9" s="685" t="s">
        <v>79</v>
      </c>
      <c r="F9" s="685"/>
      <c r="G9" s="685"/>
      <c r="H9" s="685"/>
      <c r="I9" s="685"/>
      <c r="J9" s="685"/>
      <c r="K9" s="685"/>
      <c r="L9" s="685"/>
      <c r="M9" s="685"/>
      <c r="N9" s="685"/>
      <c r="O9" s="685"/>
      <c r="P9" s="685"/>
      <c r="Q9" s="685"/>
      <c r="R9" s="685"/>
      <c r="S9" s="157"/>
      <c r="T9" s="157"/>
      <c r="U9" s="297"/>
      <c r="V9" s="298"/>
      <c r="W9" s="299"/>
      <c r="X9" s="299"/>
    </row>
    <row r="10" spans="1:24" s="154" customFormat="1" ht="0.75" hidden="1" customHeight="1">
      <c r="A10" s="152"/>
      <c r="B10" s="152"/>
      <c r="C10" s="137"/>
      <c r="D10" s="156"/>
      <c r="E10" s="157"/>
      <c r="F10" s="138"/>
      <c r="G10" s="138"/>
      <c r="H10" s="138"/>
      <c r="I10" s="138"/>
      <c r="J10" s="138"/>
      <c r="K10" s="138"/>
      <c r="L10" s="139"/>
      <c r="M10" s="151"/>
      <c r="N10" s="157"/>
      <c r="O10" s="157"/>
      <c r="P10" s="283"/>
      <c r="Q10" s="157"/>
      <c r="R10" s="296"/>
      <c r="S10" s="157"/>
      <c r="T10" s="157"/>
      <c r="U10" s="297"/>
      <c r="V10" s="298"/>
      <c r="W10" s="299"/>
      <c r="X10" s="299"/>
    </row>
    <row r="11" spans="1:24" s="154" customFormat="1" ht="15" hidden="1" customHeight="1">
      <c r="A11" s="686" t="s">
        <v>80</v>
      </c>
      <c r="B11" s="686"/>
      <c r="C11" s="137" t="s">
        <v>208</v>
      </c>
      <c r="D11" s="151"/>
      <c r="E11" s="151"/>
      <c r="F11" s="138"/>
      <c r="G11" s="138"/>
      <c r="H11" s="138"/>
      <c r="I11" s="138"/>
      <c r="J11" s="138"/>
      <c r="K11" s="138"/>
      <c r="L11" s="139"/>
      <c r="M11" s="151"/>
      <c r="N11" s="157"/>
      <c r="O11" s="292" t="s">
        <v>81</v>
      </c>
      <c r="P11" s="687" t="e">
        <f>+#REF!</f>
        <v>#REF!</v>
      </c>
      <c r="Q11" s="687"/>
      <c r="R11" s="687"/>
      <c r="S11" s="138" t="s">
        <v>17</v>
      </c>
      <c r="T11" s="157"/>
      <c r="U11" s="297"/>
      <c r="V11" s="298"/>
      <c r="W11" s="299"/>
      <c r="X11" s="299"/>
    </row>
    <row r="12" spans="1:24" s="154" customFormat="1" ht="4.5" hidden="1" customHeight="1">
      <c r="A12" s="158"/>
      <c r="B12" s="158"/>
      <c r="C12" s="159"/>
      <c r="D12" s="160"/>
      <c r="E12" s="688"/>
      <c r="F12" s="688"/>
      <c r="G12" s="688"/>
      <c r="H12" s="138"/>
      <c r="I12" s="138"/>
      <c r="J12" s="138"/>
      <c r="K12" s="138"/>
      <c r="L12" s="139"/>
      <c r="M12" s="151"/>
      <c r="N12" s="157"/>
      <c r="O12" s="292"/>
      <c r="P12" s="687"/>
      <c r="Q12" s="687"/>
      <c r="R12" s="687"/>
      <c r="S12" s="138"/>
      <c r="T12" s="138"/>
      <c r="U12" s="293"/>
      <c r="V12" s="298"/>
      <c r="W12" s="299"/>
      <c r="X12" s="299"/>
    </row>
    <row r="13" spans="1:24" s="154" customFormat="1" ht="15" hidden="1" customHeight="1">
      <c r="A13" s="162" t="s">
        <v>82</v>
      </c>
      <c r="B13" s="162"/>
      <c r="C13" s="163"/>
      <c r="D13" s="819">
        <v>189980</v>
      </c>
      <c r="E13" s="819"/>
      <c r="F13" s="819"/>
      <c r="G13" s="164"/>
      <c r="H13" s="165"/>
      <c r="I13" s="165" t="s">
        <v>83</v>
      </c>
      <c r="J13" s="164"/>
      <c r="K13" s="164"/>
      <c r="L13" s="166" t="s">
        <v>84</v>
      </c>
      <c r="M13" s="167" t="s">
        <v>85</v>
      </c>
      <c r="N13" s="820">
        <v>1.1413647000000002</v>
      </c>
      <c r="O13" s="820"/>
      <c r="P13" s="820"/>
      <c r="Q13" s="165"/>
      <c r="R13" s="170"/>
      <c r="S13" s="165"/>
      <c r="T13" s="165"/>
      <c r="U13" s="302"/>
      <c r="V13" s="303"/>
      <c r="W13" s="299"/>
      <c r="X13" s="299"/>
    </row>
    <row r="14" spans="1:24" s="154" customFormat="1" ht="7.5" hidden="1" customHeight="1">
      <c r="A14" s="162"/>
      <c r="B14" s="162"/>
      <c r="C14" s="169"/>
      <c r="D14" s="161"/>
      <c r="E14" s="170"/>
      <c r="F14" s="171"/>
      <c r="G14" s="172"/>
      <c r="H14" s="173"/>
      <c r="I14" s="173"/>
      <c r="J14" s="172"/>
      <c r="K14" s="172"/>
      <c r="L14" s="166"/>
      <c r="M14" s="168"/>
      <c r="N14" s="508"/>
      <c r="O14" s="165"/>
      <c r="P14" s="285"/>
      <c r="Q14" s="165"/>
      <c r="R14" s="170"/>
      <c r="S14" s="165"/>
      <c r="T14" s="165"/>
      <c r="U14" s="302"/>
      <c r="V14" s="303"/>
      <c r="W14" s="299"/>
      <c r="X14" s="299"/>
    </row>
    <row r="15" spans="1:24" s="154" customFormat="1" ht="15.75" hidden="1" customHeight="1">
      <c r="A15" s="797" t="s">
        <v>86</v>
      </c>
      <c r="B15" s="798"/>
      <c r="C15" s="798"/>
      <c r="D15" s="509"/>
      <c r="E15" s="685" t="s">
        <v>87</v>
      </c>
      <c r="F15" s="685"/>
      <c r="G15" s="685"/>
      <c r="H15" s="685"/>
      <c r="I15" s="685"/>
      <c r="J15" s="799">
        <v>1755.01</v>
      </c>
      <c r="K15" s="800"/>
      <c r="L15" s="800"/>
      <c r="M15" s="801" t="s">
        <v>88</v>
      </c>
      <c r="N15" s="801"/>
      <c r="O15" s="801"/>
      <c r="P15" s="801"/>
      <c r="Q15" s="802">
        <v>2640.25</v>
      </c>
      <c r="R15" s="803"/>
      <c r="S15" s="803"/>
      <c r="T15" s="510"/>
      <c r="U15" s="511"/>
      <c r="V15" s="299"/>
      <c r="W15" s="299"/>
      <c r="X15" s="299"/>
    </row>
    <row r="16" spans="1:24" s="128" customFormat="1" ht="2.25" customHeight="1" thickTop="1" thickBot="1">
      <c r="A16" s="136"/>
      <c r="B16" s="136"/>
      <c r="C16" s="137" t="s">
        <v>12</v>
      </c>
      <c r="D16" s="134"/>
      <c r="E16" s="134"/>
      <c r="F16" s="138"/>
      <c r="G16" s="138"/>
      <c r="H16" s="138"/>
      <c r="I16" s="818"/>
      <c r="J16" s="818"/>
      <c r="K16" s="818"/>
      <c r="L16" s="139"/>
      <c r="M16" s="134"/>
      <c r="N16" s="157"/>
      <c r="O16" s="157"/>
      <c r="P16" s="283"/>
      <c r="Q16" s="157"/>
      <c r="R16" s="296"/>
      <c r="S16" s="157"/>
      <c r="T16" s="157"/>
      <c r="U16" s="297">
        <f>+D13/35000*7.5</f>
        <v>40.71</v>
      </c>
      <c r="V16" s="449">
        <f>1.133*1.03*1.015*1.01</f>
        <v>1.1963397984999999</v>
      </c>
      <c r="W16" s="450"/>
      <c r="X16" s="450"/>
    </row>
    <row r="17" spans="1:24" s="181" customFormat="1" ht="18" customHeight="1" thickTop="1">
      <c r="A17" s="804" t="s">
        <v>209</v>
      </c>
      <c r="B17" s="806" t="s">
        <v>90</v>
      </c>
      <c r="C17" s="808" t="s">
        <v>210</v>
      </c>
      <c r="D17" s="810" t="s">
        <v>211</v>
      </c>
      <c r="E17" s="810" t="s">
        <v>212</v>
      </c>
      <c r="F17" s="812" t="s">
        <v>94</v>
      </c>
      <c r="G17" s="813"/>
      <c r="H17" s="814"/>
      <c r="I17" s="812" t="s">
        <v>95</v>
      </c>
      <c r="J17" s="813"/>
      <c r="K17" s="814"/>
      <c r="L17" s="821" t="s">
        <v>96</v>
      </c>
      <c r="M17" s="822"/>
      <c r="N17" s="822"/>
      <c r="O17" s="822"/>
      <c r="P17" s="822"/>
      <c r="Q17" s="823"/>
      <c r="R17" s="806" t="s">
        <v>97</v>
      </c>
      <c r="S17" s="806" t="s">
        <v>98</v>
      </c>
      <c r="T17" s="833" t="s">
        <v>99</v>
      </c>
      <c r="U17" s="835" t="s">
        <v>100</v>
      </c>
      <c r="V17" s="824" t="s">
        <v>213</v>
      </c>
      <c r="W17" s="824" t="s">
        <v>213</v>
      </c>
      <c r="X17" s="826" t="s">
        <v>214</v>
      </c>
    </row>
    <row r="18" spans="1:24" s="181" customFormat="1" ht="22.5" customHeight="1">
      <c r="A18" s="804"/>
      <c r="B18" s="806"/>
      <c r="C18" s="808"/>
      <c r="D18" s="810"/>
      <c r="E18" s="810"/>
      <c r="F18" s="812"/>
      <c r="G18" s="813"/>
      <c r="H18" s="814"/>
      <c r="I18" s="812"/>
      <c r="J18" s="813"/>
      <c r="K18" s="814"/>
      <c r="L18" s="829" t="s">
        <v>109</v>
      </c>
      <c r="M18" s="832" t="s">
        <v>110</v>
      </c>
      <c r="N18" s="832" t="s">
        <v>111</v>
      </c>
      <c r="O18" s="832" t="s">
        <v>112</v>
      </c>
      <c r="P18" s="832" t="s">
        <v>97</v>
      </c>
      <c r="Q18" s="832" t="s">
        <v>113</v>
      </c>
      <c r="R18" s="806"/>
      <c r="S18" s="806"/>
      <c r="T18" s="833"/>
      <c r="U18" s="835"/>
      <c r="V18" s="825"/>
      <c r="W18" s="825"/>
      <c r="X18" s="827"/>
    </row>
    <row r="19" spans="1:24" s="181" customFormat="1" ht="22.5" customHeight="1">
      <c r="A19" s="804"/>
      <c r="B19" s="806"/>
      <c r="C19" s="808"/>
      <c r="D19" s="810"/>
      <c r="E19" s="810"/>
      <c r="F19" s="812"/>
      <c r="G19" s="813"/>
      <c r="H19" s="814"/>
      <c r="I19" s="812"/>
      <c r="J19" s="813"/>
      <c r="K19" s="814"/>
      <c r="L19" s="830"/>
      <c r="M19" s="806"/>
      <c r="N19" s="806"/>
      <c r="O19" s="806"/>
      <c r="P19" s="806"/>
      <c r="Q19" s="806"/>
      <c r="R19" s="806"/>
      <c r="S19" s="806"/>
      <c r="T19" s="833"/>
      <c r="U19" s="835"/>
      <c r="V19" s="825"/>
      <c r="W19" s="825"/>
      <c r="X19" s="827"/>
    </row>
    <row r="20" spans="1:24" s="181" customFormat="1" ht="22.5" customHeight="1">
      <c r="A20" s="804"/>
      <c r="B20" s="806"/>
      <c r="C20" s="808"/>
      <c r="D20" s="810"/>
      <c r="E20" s="810"/>
      <c r="F20" s="812"/>
      <c r="G20" s="813"/>
      <c r="H20" s="814"/>
      <c r="I20" s="812"/>
      <c r="J20" s="813"/>
      <c r="K20" s="814"/>
      <c r="L20" s="830"/>
      <c r="M20" s="806"/>
      <c r="N20" s="806"/>
      <c r="O20" s="806"/>
      <c r="P20" s="806"/>
      <c r="Q20" s="806"/>
      <c r="R20" s="806"/>
      <c r="S20" s="806"/>
      <c r="T20" s="833"/>
      <c r="U20" s="835"/>
      <c r="V20" s="825"/>
      <c r="W20" s="825"/>
      <c r="X20" s="827"/>
    </row>
    <row r="21" spans="1:24" s="181" customFormat="1" ht="22.5" customHeight="1">
      <c r="A21" s="805"/>
      <c r="B21" s="807"/>
      <c r="C21" s="809"/>
      <c r="D21" s="811"/>
      <c r="E21" s="811"/>
      <c r="F21" s="815"/>
      <c r="G21" s="816"/>
      <c r="H21" s="817"/>
      <c r="I21" s="815"/>
      <c r="J21" s="816"/>
      <c r="K21" s="817"/>
      <c r="L21" s="831"/>
      <c r="M21" s="807"/>
      <c r="N21" s="807"/>
      <c r="O21" s="807"/>
      <c r="P21" s="807"/>
      <c r="Q21" s="807"/>
      <c r="R21" s="807"/>
      <c r="S21" s="807"/>
      <c r="T21" s="834"/>
      <c r="U21" s="836"/>
      <c r="V21" s="825"/>
      <c r="W21" s="825"/>
      <c r="X21" s="828"/>
    </row>
    <row r="22" spans="1:24" s="184" customFormat="1" ht="12.75" customHeight="1">
      <c r="A22" s="310">
        <v>1</v>
      </c>
      <c r="B22" s="505">
        <v>2</v>
      </c>
      <c r="C22" s="311">
        <v>2</v>
      </c>
      <c r="D22" s="505">
        <v>3</v>
      </c>
      <c r="E22" s="311">
        <v>4</v>
      </c>
      <c r="F22" s="649">
        <v>6</v>
      </c>
      <c r="G22" s="699"/>
      <c r="H22" s="700"/>
      <c r="I22" s="649">
        <v>7</v>
      </c>
      <c r="J22" s="650"/>
      <c r="K22" s="651"/>
      <c r="L22" s="312">
        <v>8</v>
      </c>
      <c r="M22" s="311">
        <v>9</v>
      </c>
      <c r="N22" s="311">
        <v>10</v>
      </c>
      <c r="O22" s="311">
        <v>11</v>
      </c>
      <c r="P22" s="311">
        <v>12</v>
      </c>
      <c r="Q22" s="311">
        <v>13</v>
      </c>
      <c r="R22" s="504">
        <v>14</v>
      </c>
      <c r="S22" s="311">
        <v>15</v>
      </c>
      <c r="T22" s="314">
        <v>16</v>
      </c>
      <c r="U22" s="315">
        <v>17</v>
      </c>
      <c r="V22" s="496" t="s">
        <v>196</v>
      </c>
      <c r="W22" s="495" t="s">
        <v>197</v>
      </c>
      <c r="X22" s="495" t="s">
        <v>204</v>
      </c>
    </row>
    <row r="23" spans="1:24" s="357" customFormat="1" ht="18" customHeight="1">
      <c r="A23" s="752" t="s">
        <v>215</v>
      </c>
      <c r="B23" s="753"/>
      <c r="C23" s="753"/>
      <c r="D23" s="497"/>
      <c r="E23" s="497"/>
      <c r="F23" s="497"/>
      <c r="G23" s="497"/>
      <c r="H23" s="497"/>
      <c r="I23" s="497"/>
      <c r="J23" s="497"/>
      <c r="K23" s="497"/>
      <c r="L23" s="497"/>
      <c r="M23" s="497"/>
      <c r="N23" s="497"/>
      <c r="O23" s="497"/>
      <c r="P23" s="497"/>
      <c r="Q23" s="497"/>
      <c r="R23" s="497"/>
      <c r="S23" s="497"/>
      <c r="T23" s="497"/>
      <c r="U23" s="497"/>
      <c r="V23" s="497"/>
      <c r="W23" s="498"/>
      <c r="X23" s="452"/>
    </row>
    <row r="24" spans="1:24" s="352" customFormat="1" ht="17.25" customHeight="1">
      <c r="A24" s="626">
        <v>1</v>
      </c>
      <c r="B24" s="628" t="s">
        <v>147</v>
      </c>
      <c r="C24" s="837" t="s">
        <v>218</v>
      </c>
      <c r="D24" s="838" t="s">
        <v>219</v>
      </c>
      <c r="E24" s="593">
        <v>26.8</v>
      </c>
      <c r="F24" s="595">
        <v>3.68</v>
      </c>
      <c r="G24" s="595"/>
      <c r="H24" s="595"/>
      <c r="I24" s="632">
        <v>0</v>
      </c>
      <c r="J24" s="632"/>
      <c r="K24" s="632"/>
      <c r="L24" s="330"/>
      <c r="M24" s="341"/>
      <c r="N24" s="341"/>
      <c r="O24" s="341"/>
      <c r="P24" s="341"/>
      <c r="Q24" s="344"/>
      <c r="R24" s="633">
        <f>F25+I25</f>
        <v>6.4584368000000003</v>
      </c>
      <c r="S24" s="633">
        <f>R24+R25</f>
        <v>6.4584368000000003</v>
      </c>
      <c r="T24" s="635">
        <f>E24*S24</f>
        <v>173.08610624000002</v>
      </c>
      <c r="U24" s="604"/>
      <c r="V24" s="451">
        <f>+$V$16*S24</f>
        <v>7.726484979936985</v>
      </c>
      <c r="W24" s="452">
        <f>+V24*E24</f>
        <v>207.06979746231121</v>
      </c>
      <c r="X24" s="452"/>
    </row>
    <row r="25" spans="1:24" s="352" customFormat="1" ht="26.25" hidden="1" customHeight="1">
      <c r="A25" s="627"/>
      <c r="B25" s="629"/>
      <c r="C25" s="837"/>
      <c r="D25" s="838"/>
      <c r="E25" s="594"/>
      <c r="F25" s="595">
        <f>F24*$J$15/1000</f>
        <v>6.4584368000000003</v>
      </c>
      <c r="G25" s="595"/>
      <c r="H25" s="595"/>
      <c r="I25" s="632">
        <f>I24*$Q$15/1000</f>
        <v>0</v>
      </c>
      <c r="J25" s="632"/>
      <c r="K25" s="632"/>
      <c r="L25" s="331"/>
      <c r="M25" s="342"/>
      <c r="N25" s="342"/>
      <c r="O25" s="342"/>
      <c r="P25" s="342"/>
      <c r="Q25" s="346"/>
      <c r="R25" s="634"/>
      <c r="S25" s="634"/>
      <c r="T25" s="636"/>
      <c r="U25" s="605"/>
      <c r="V25" s="451">
        <f t="shared" ref="V25:V60" si="0">+$V$16*S25</f>
        <v>0</v>
      </c>
      <c r="W25" s="452">
        <f t="shared" ref="W25:X60" si="1">+V25*E25</f>
        <v>0</v>
      </c>
      <c r="X25" s="452"/>
    </row>
    <row r="26" spans="1:24" s="334" customFormat="1" ht="12.75" customHeight="1">
      <c r="A26" s="626">
        <f>+A24+1</f>
        <v>2</v>
      </c>
      <c r="B26" s="628" t="s">
        <v>145</v>
      </c>
      <c r="C26" s="839" t="s">
        <v>243</v>
      </c>
      <c r="D26" s="841" t="s">
        <v>242</v>
      </c>
      <c r="E26" s="593">
        <v>26.8</v>
      </c>
      <c r="F26" s="595">
        <f>0.01*56.2</f>
        <v>0.56200000000000006</v>
      </c>
      <c r="G26" s="595"/>
      <c r="H26" s="595"/>
      <c r="I26" s="595"/>
      <c r="J26" s="595"/>
      <c r="K26" s="595"/>
      <c r="L26" s="335"/>
      <c r="M26" s="336"/>
      <c r="N26" s="337"/>
      <c r="O26" s="337"/>
      <c r="P26" s="347"/>
      <c r="Q26" s="348"/>
      <c r="R26" s="633">
        <f>F27+I27</f>
        <v>0.98631562000000006</v>
      </c>
      <c r="S26" s="633">
        <f>R26+R27</f>
        <v>0.98631562000000006</v>
      </c>
      <c r="T26" s="606">
        <f>E26*S26</f>
        <v>26.433258616000003</v>
      </c>
      <c r="U26" s="338"/>
      <c r="V26" s="451">
        <f t="shared" si="0"/>
        <v>1.1799686300882026</v>
      </c>
      <c r="W26" s="452">
        <f t="shared" si="1"/>
        <v>31.62315928636383</v>
      </c>
      <c r="X26" s="452"/>
    </row>
    <row r="27" spans="1:24" s="334" customFormat="1" ht="12.75" hidden="1" customHeight="1">
      <c r="A27" s="627"/>
      <c r="B27" s="629"/>
      <c r="C27" s="840"/>
      <c r="D27" s="842"/>
      <c r="E27" s="594"/>
      <c r="F27" s="595">
        <f>F26*$J$15/1000</f>
        <v>0.98631562000000006</v>
      </c>
      <c r="G27" s="595"/>
      <c r="H27" s="595"/>
      <c r="I27" s="608">
        <f>J26*$Q$15/1000</f>
        <v>0</v>
      </c>
      <c r="J27" s="608"/>
      <c r="K27" s="608"/>
      <c r="L27" s="331"/>
      <c r="M27" s="332"/>
      <c r="N27" s="333"/>
      <c r="O27" s="333"/>
      <c r="P27" s="345"/>
      <c r="Q27" s="349"/>
      <c r="R27" s="634"/>
      <c r="S27" s="634"/>
      <c r="T27" s="607"/>
      <c r="U27" s="340"/>
      <c r="V27" s="451">
        <f t="shared" si="0"/>
        <v>0</v>
      </c>
      <c r="W27" s="452">
        <f t="shared" si="1"/>
        <v>0</v>
      </c>
      <c r="X27" s="452"/>
    </row>
    <row r="28" spans="1:24" s="353" customFormat="1" ht="15.75" customHeight="1">
      <c r="A28" s="570">
        <f>+A26+1</f>
        <v>3</v>
      </c>
      <c r="B28" s="573" t="s">
        <v>151</v>
      </c>
      <c r="C28" s="868" t="s">
        <v>220</v>
      </c>
      <c r="D28" s="870" t="s">
        <v>219</v>
      </c>
      <c r="E28" s="596">
        <v>26.8</v>
      </c>
      <c r="F28" s="585">
        <v>2.78</v>
      </c>
      <c r="G28" s="586"/>
      <c r="H28" s="587"/>
      <c r="I28" s="585">
        <v>0.34</v>
      </c>
      <c r="J28" s="586"/>
      <c r="K28" s="587"/>
      <c r="L28" s="369"/>
      <c r="M28" s="263"/>
      <c r="N28" s="370"/>
      <c r="O28" s="327"/>
      <c r="P28" s="327"/>
      <c r="Q28" s="502"/>
      <c r="R28" s="326">
        <f>F30+I30</f>
        <v>5.7766127999999997</v>
      </c>
      <c r="S28" s="615">
        <f>R28+R29</f>
        <v>41.716432354773765</v>
      </c>
      <c r="T28" s="617">
        <f>E28*S28</f>
        <v>1118.0003871079368</v>
      </c>
      <c r="U28" s="725">
        <f>E28*R29</f>
        <v>963.18716406793692</v>
      </c>
      <c r="V28" s="451">
        <f t="shared" si="0"/>
        <v>49.907028277448923</v>
      </c>
      <c r="W28" s="452">
        <f t="shared" si="1"/>
        <v>1337.5083578356312</v>
      </c>
      <c r="X28" s="452"/>
    </row>
    <row r="29" spans="1:24" s="353" customFormat="1" ht="12.75" hidden="1" customHeight="1">
      <c r="A29" s="571"/>
      <c r="B29" s="574"/>
      <c r="C29" s="869"/>
      <c r="D29" s="871"/>
      <c r="E29" s="597"/>
      <c r="F29" s="588"/>
      <c r="G29" s="589"/>
      <c r="H29" s="590"/>
      <c r="I29" s="588"/>
      <c r="J29" s="589"/>
      <c r="K29" s="590"/>
      <c r="L29" s="372" t="s">
        <v>153</v>
      </c>
      <c r="M29" s="373" t="s">
        <v>154</v>
      </c>
      <c r="N29" s="373">
        <v>1.02</v>
      </c>
      <c r="O29" s="375">
        <f>E28*N29</f>
        <v>27.336000000000002</v>
      </c>
      <c r="P29" s="376">
        <v>25.35</v>
      </c>
      <c r="Q29" s="377">
        <f>N29*P29*$N$13</f>
        <v>29.512267047900011</v>
      </c>
      <c r="R29" s="615">
        <f>SUM(Q29:Q31)</f>
        <v>35.939819554773763</v>
      </c>
      <c r="S29" s="616"/>
      <c r="T29" s="618"/>
      <c r="U29" s="727"/>
      <c r="V29" s="451">
        <f t="shared" si="0"/>
        <v>0</v>
      </c>
      <c r="W29" s="452">
        <f t="shared" si="1"/>
        <v>0</v>
      </c>
      <c r="X29" s="452"/>
    </row>
    <row r="30" spans="1:24" s="353" customFormat="1" ht="12.75" hidden="1" customHeight="1">
      <c r="A30" s="571"/>
      <c r="B30" s="574"/>
      <c r="C30" s="868" t="s">
        <v>220</v>
      </c>
      <c r="D30" s="870" t="s">
        <v>219</v>
      </c>
      <c r="E30" s="597"/>
      <c r="F30" s="728">
        <f>F28*$J$15/1000</f>
        <v>4.8789277999999996</v>
      </c>
      <c r="G30" s="729"/>
      <c r="H30" s="730"/>
      <c r="I30" s="728">
        <f>I28*$Q$15/1000</f>
        <v>0.89768500000000007</v>
      </c>
      <c r="J30" s="729"/>
      <c r="K30" s="729"/>
      <c r="L30" s="372" t="s">
        <v>155</v>
      </c>
      <c r="M30" s="373" t="s">
        <v>156</v>
      </c>
      <c r="N30" s="373">
        <v>1.17</v>
      </c>
      <c r="O30" s="378">
        <f>E28*N30</f>
        <v>31.355999999999998</v>
      </c>
      <c r="P30" s="379">
        <v>3.5</v>
      </c>
      <c r="Q30" s="380">
        <f>N30*P30*$N$13</f>
        <v>4.6738884465000003</v>
      </c>
      <c r="R30" s="616"/>
      <c r="S30" s="616"/>
      <c r="T30" s="618"/>
      <c r="U30" s="727"/>
      <c r="V30" s="451">
        <f t="shared" si="0"/>
        <v>0</v>
      </c>
      <c r="W30" s="452">
        <f t="shared" si="1"/>
        <v>0</v>
      </c>
      <c r="X30" s="452"/>
    </row>
    <row r="31" spans="1:24" s="353" customFormat="1" ht="13.5" hidden="1" customHeight="1">
      <c r="A31" s="572"/>
      <c r="B31" s="575"/>
      <c r="C31" s="869"/>
      <c r="D31" s="871"/>
      <c r="E31" s="637"/>
      <c r="F31" s="622"/>
      <c r="G31" s="623"/>
      <c r="H31" s="624"/>
      <c r="I31" s="622"/>
      <c r="J31" s="623"/>
      <c r="K31" s="624"/>
      <c r="L31" s="372" t="s">
        <v>157</v>
      </c>
      <c r="M31" s="373" t="s">
        <v>154</v>
      </c>
      <c r="N31" s="373">
        <v>1.2500000000000001E-2</v>
      </c>
      <c r="O31" s="381">
        <f>E28*N31</f>
        <v>0.33500000000000002</v>
      </c>
      <c r="P31" s="354">
        <v>122.917</v>
      </c>
      <c r="Q31" s="382">
        <f>N31*P31*$N$13</f>
        <v>1.7536640603737503</v>
      </c>
      <c r="R31" s="620"/>
      <c r="S31" s="620"/>
      <c r="T31" s="621"/>
      <c r="U31" s="726"/>
      <c r="V31" s="451">
        <f t="shared" si="0"/>
        <v>0</v>
      </c>
      <c r="W31" s="452">
        <f t="shared" si="1"/>
        <v>0</v>
      </c>
      <c r="X31" s="452"/>
    </row>
    <row r="32" spans="1:24" s="360" customFormat="1" ht="18" customHeight="1">
      <c r="A32" s="570">
        <f>+A28+1</f>
        <v>4</v>
      </c>
      <c r="B32" s="573" t="s">
        <v>158</v>
      </c>
      <c r="C32" s="576" t="s">
        <v>221</v>
      </c>
      <c r="D32" s="579" t="s">
        <v>222</v>
      </c>
      <c r="E32" s="596">
        <f>388.8+2037.9</f>
        <v>2426.7000000000003</v>
      </c>
      <c r="F32" s="707">
        <f>0.001*14.8</f>
        <v>1.4800000000000001E-2</v>
      </c>
      <c r="G32" s="708"/>
      <c r="H32" s="709"/>
      <c r="I32" s="601">
        <f>0.001*4.98</f>
        <v>4.9800000000000009E-3</v>
      </c>
      <c r="J32" s="602"/>
      <c r="K32" s="603"/>
      <c r="L32" s="262"/>
      <c r="M32" s="263"/>
      <c r="N32" s="327"/>
      <c r="O32" s="327"/>
      <c r="P32" s="327"/>
      <c r="Q32" s="502"/>
      <c r="R32" s="326">
        <f>F33+I33</f>
        <v>3.9122592999999997E-2</v>
      </c>
      <c r="S32" s="615">
        <f>R32+R33</f>
        <v>0.46185025966666671</v>
      </c>
      <c r="T32" s="617">
        <f>E32*S32</f>
        <v>1120.7720251331002</v>
      </c>
      <c r="U32" s="617">
        <f>E32*Q33</f>
        <v>1025.8332287000003</v>
      </c>
      <c r="V32" s="451">
        <f t="shared" si="0"/>
        <v>0.55252984658679272</v>
      </c>
      <c r="W32" s="452">
        <f t="shared" si="1"/>
        <v>1340.8241787121701</v>
      </c>
      <c r="X32" s="452"/>
    </row>
    <row r="33" spans="1:24" s="360" customFormat="1" ht="27.75" hidden="1" customHeight="1">
      <c r="A33" s="572"/>
      <c r="B33" s="575"/>
      <c r="C33" s="578"/>
      <c r="D33" s="581"/>
      <c r="E33" s="637"/>
      <c r="F33" s="609">
        <f>F32*$J$15/1000</f>
        <v>2.5974147999999999E-2</v>
      </c>
      <c r="G33" s="610"/>
      <c r="H33" s="611"/>
      <c r="I33" s="609">
        <f>I32*$Q$15/1000</f>
        <v>1.3148445000000002E-2</v>
      </c>
      <c r="J33" s="610"/>
      <c r="K33" s="611"/>
      <c r="L33" s="271" t="s">
        <v>160</v>
      </c>
      <c r="M33" s="265" t="s">
        <v>118</v>
      </c>
      <c r="N33" s="270">
        <v>1</v>
      </c>
      <c r="O33" s="267">
        <f>E32*N33</f>
        <v>2426.7000000000003</v>
      </c>
      <c r="P33" s="266">
        <f>2/5.4</f>
        <v>0.37037037037037035</v>
      </c>
      <c r="Q33" s="268">
        <f>N33*P33*$N$13</f>
        <v>0.42272766666666672</v>
      </c>
      <c r="R33" s="500">
        <f>SUM(Q33:Q33)</f>
        <v>0.42272766666666672</v>
      </c>
      <c r="S33" s="620"/>
      <c r="T33" s="621"/>
      <c r="U33" s="621"/>
      <c r="V33" s="451">
        <f t="shared" si="0"/>
        <v>0</v>
      </c>
      <c r="W33" s="452">
        <f t="shared" si="1"/>
        <v>0</v>
      </c>
      <c r="X33" s="452"/>
    </row>
    <row r="34" spans="1:24" s="355" customFormat="1" ht="14.25" customHeight="1">
      <c r="A34" s="570">
        <f>+A32+1</f>
        <v>5</v>
      </c>
      <c r="B34" s="738" t="s">
        <v>158</v>
      </c>
      <c r="C34" s="851" t="s">
        <v>223</v>
      </c>
      <c r="D34" s="853" t="s">
        <v>222</v>
      </c>
      <c r="E34" s="855">
        <v>63.2</v>
      </c>
      <c r="F34" s="856">
        <f>0.001*14.8</f>
        <v>1.4800000000000001E-2</v>
      </c>
      <c r="G34" s="856"/>
      <c r="H34" s="856"/>
      <c r="I34" s="843">
        <f>0.001*4.98</f>
        <v>4.9800000000000009E-3</v>
      </c>
      <c r="J34" s="843"/>
      <c r="K34" s="843"/>
      <c r="L34" s="844"/>
      <c r="M34" s="845"/>
      <c r="N34" s="845"/>
      <c r="O34" s="845"/>
      <c r="P34" s="845"/>
      <c r="Q34" s="846"/>
      <c r="R34" s="326">
        <f>F35+I35</f>
        <v>3.9122592999999997E-2</v>
      </c>
      <c r="S34" s="847">
        <f>R34+R35</f>
        <v>0.49566847300000011</v>
      </c>
      <c r="T34" s="847">
        <f>E34*S34</f>
        <v>31.326247493600007</v>
      </c>
      <c r="U34" s="848">
        <f>E34*Q35</f>
        <v>28.853699616000011</v>
      </c>
      <c r="V34" s="451">
        <f t="shared" si="0"/>
        <v>0.5929879211116228</v>
      </c>
      <c r="W34" s="452">
        <f t="shared" si="1"/>
        <v>37.476836614254559</v>
      </c>
      <c r="X34" s="452"/>
    </row>
    <row r="35" spans="1:24" s="355" customFormat="1" ht="14.25" hidden="1" customHeight="1">
      <c r="A35" s="572"/>
      <c r="B35" s="738"/>
      <c r="C35" s="852"/>
      <c r="D35" s="854"/>
      <c r="E35" s="855"/>
      <c r="F35" s="849">
        <f>F34*$J$15/1000</f>
        <v>2.5974147999999999E-2</v>
      </c>
      <c r="G35" s="849"/>
      <c r="H35" s="849"/>
      <c r="I35" s="850">
        <f>I34*$Q$15/1000</f>
        <v>1.3148445000000002E-2</v>
      </c>
      <c r="J35" s="850"/>
      <c r="K35" s="850"/>
      <c r="L35" s="512" t="s">
        <v>160</v>
      </c>
      <c r="M35" s="513" t="s">
        <v>118</v>
      </c>
      <c r="N35" s="514">
        <v>1</v>
      </c>
      <c r="O35" s="515">
        <f>E34*N35</f>
        <v>63.2</v>
      </c>
      <c r="P35" s="359">
        <v>0.4</v>
      </c>
      <c r="Q35" s="516">
        <f>N35*P35*$N$13</f>
        <v>0.45654588000000013</v>
      </c>
      <c r="R35" s="326">
        <f>SUM(Q35:Q35)</f>
        <v>0.45654588000000013</v>
      </c>
      <c r="S35" s="847"/>
      <c r="T35" s="847"/>
      <c r="U35" s="848"/>
      <c r="V35" s="451">
        <f t="shared" si="0"/>
        <v>0</v>
      </c>
      <c r="W35" s="452">
        <f t="shared" si="1"/>
        <v>0</v>
      </c>
      <c r="X35" s="452"/>
    </row>
    <row r="36" spans="1:24" s="355" customFormat="1">
      <c r="A36" s="570">
        <f>+A34+1</f>
        <v>6</v>
      </c>
      <c r="B36" s="738" t="s">
        <v>131</v>
      </c>
      <c r="C36" s="851" t="s">
        <v>224</v>
      </c>
      <c r="D36" s="853" t="s">
        <v>222</v>
      </c>
      <c r="E36" s="855">
        <v>5.4</v>
      </c>
      <c r="F36" s="857"/>
      <c r="G36" s="857"/>
      <c r="H36" s="857"/>
      <c r="I36" s="858"/>
      <c r="J36" s="858"/>
      <c r="K36" s="858"/>
      <c r="L36" s="859"/>
      <c r="M36" s="860"/>
      <c r="N36" s="860"/>
      <c r="O36" s="860"/>
      <c r="P36" s="860"/>
      <c r="Q36" s="861"/>
      <c r="R36" s="326"/>
      <c r="S36" s="847">
        <f>R36+R37</f>
        <v>1.2824322471910117</v>
      </c>
      <c r="T36" s="847">
        <f>E36*S36</f>
        <v>6.9251341348314632</v>
      </c>
      <c r="U36" s="848">
        <f>R37*E36</f>
        <v>6.9251341348314632</v>
      </c>
      <c r="V36" s="451">
        <f t="shared" si="0"/>
        <v>1.534224736194397</v>
      </c>
      <c r="W36" s="452">
        <f t="shared" si="1"/>
        <v>8.2848135754497445</v>
      </c>
      <c r="X36" s="452"/>
    </row>
    <row r="37" spans="1:24" s="355" customFormat="1" ht="13.5" hidden="1" customHeight="1">
      <c r="A37" s="572"/>
      <c r="B37" s="738"/>
      <c r="C37" s="852"/>
      <c r="D37" s="854"/>
      <c r="E37" s="855"/>
      <c r="F37" s="857"/>
      <c r="G37" s="857"/>
      <c r="H37" s="857"/>
      <c r="I37" s="858"/>
      <c r="J37" s="858"/>
      <c r="K37" s="858"/>
      <c r="L37" s="517" t="s">
        <v>162</v>
      </c>
      <c r="M37" s="422" t="s">
        <v>118</v>
      </c>
      <c r="N37" s="326">
        <v>1</v>
      </c>
      <c r="O37" s="423">
        <f>E36*N37</f>
        <v>5.4</v>
      </c>
      <c r="P37" s="326">
        <f>1 /0.89</f>
        <v>1.1235955056179776</v>
      </c>
      <c r="Q37" s="518">
        <f>N37*P37*$N$13</f>
        <v>1.2824322471910117</v>
      </c>
      <c r="R37" s="326">
        <f>SUM(Q37:Q37)</f>
        <v>1.2824322471910117</v>
      </c>
      <c r="S37" s="847"/>
      <c r="T37" s="847"/>
      <c r="U37" s="848"/>
      <c r="V37" s="451">
        <f t="shared" si="0"/>
        <v>0</v>
      </c>
      <c r="W37" s="452">
        <f t="shared" si="1"/>
        <v>0</v>
      </c>
      <c r="X37" s="452"/>
    </row>
    <row r="38" spans="1:24" s="357" customFormat="1" ht="15" customHeight="1">
      <c r="A38" s="570">
        <f>+A36+1</f>
        <v>7</v>
      </c>
      <c r="B38" s="573" t="s">
        <v>163</v>
      </c>
      <c r="C38" s="851" t="s">
        <v>225</v>
      </c>
      <c r="D38" s="579" t="s">
        <v>222</v>
      </c>
      <c r="E38" s="596">
        <v>105.3</v>
      </c>
      <c r="F38" s="601">
        <f>0.01*6.1</f>
        <v>6.0999999999999999E-2</v>
      </c>
      <c r="G38" s="602"/>
      <c r="H38" s="603"/>
      <c r="I38" s="612">
        <f>0.01*0.46</f>
        <v>4.5999999999999999E-3</v>
      </c>
      <c r="J38" s="613"/>
      <c r="K38" s="614"/>
      <c r="L38" s="394"/>
      <c r="M38" s="263"/>
      <c r="N38" s="327"/>
      <c r="O38" s="501"/>
      <c r="P38" s="327"/>
      <c r="Q38" s="502"/>
      <c r="R38" s="326">
        <f>F39+I39</f>
        <v>0.11920075999999999</v>
      </c>
      <c r="S38" s="615">
        <f>R38+R39</f>
        <v>0.54721252250000008</v>
      </c>
      <c r="T38" s="617">
        <f>E38*S38</f>
        <v>57.621478619250006</v>
      </c>
      <c r="U38" s="599">
        <f>R39*E38</f>
        <v>45.069638591250005</v>
      </c>
      <c r="V38" s="451">
        <f t="shared" si="0"/>
        <v>0.65465211890432673</v>
      </c>
      <c r="W38" s="452">
        <f t="shared" si="1"/>
        <v>68.934868120625609</v>
      </c>
      <c r="X38" s="452"/>
    </row>
    <row r="39" spans="1:24" s="357" customFormat="1" ht="28.5" hidden="1" customHeight="1">
      <c r="A39" s="572"/>
      <c r="B39" s="575"/>
      <c r="C39" s="852"/>
      <c r="D39" s="581"/>
      <c r="E39" s="637"/>
      <c r="F39" s="609">
        <f>F38*J$15/1000</f>
        <v>0.10705561</v>
      </c>
      <c r="G39" s="610"/>
      <c r="H39" s="611"/>
      <c r="I39" s="609">
        <f>I38*$Q$15/1000</f>
        <v>1.2145149999999999E-2</v>
      </c>
      <c r="J39" s="610"/>
      <c r="K39" s="611"/>
      <c r="L39" s="396" t="s">
        <v>165</v>
      </c>
      <c r="M39" s="265" t="s">
        <v>118</v>
      </c>
      <c r="N39" s="270">
        <v>1</v>
      </c>
      <c r="O39" s="269">
        <f>E38*N39</f>
        <v>105.3</v>
      </c>
      <c r="P39" s="359">
        <v>0.375</v>
      </c>
      <c r="Q39" s="268">
        <f>N39*P39*$N$13</f>
        <v>0.42801176250000006</v>
      </c>
      <c r="R39" s="500">
        <f>SUM(Q39:Q39)</f>
        <v>0.42801176250000006</v>
      </c>
      <c r="S39" s="620"/>
      <c r="T39" s="621"/>
      <c r="U39" s="600"/>
      <c r="V39" s="451">
        <f t="shared" si="0"/>
        <v>0</v>
      </c>
      <c r="W39" s="452">
        <f t="shared" si="1"/>
        <v>0</v>
      </c>
      <c r="X39" s="452">
        <f t="shared" si="1"/>
        <v>0</v>
      </c>
    </row>
    <row r="40" spans="1:24" s="357" customFormat="1" ht="13.5" customHeight="1">
      <c r="A40" s="740" t="s">
        <v>217</v>
      </c>
      <c r="B40" s="741"/>
      <c r="C40" s="741"/>
      <c r="D40" s="741"/>
      <c r="E40" s="741"/>
      <c r="F40" s="741"/>
      <c r="G40" s="741"/>
      <c r="H40" s="741"/>
      <c r="I40" s="741"/>
      <c r="J40" s="741"/>
      <c r="K40" s="741"/>
      <c r="L40" s="741"/>
      <c r="M40" s="741"/>
      <c r="N40" s="741"/>
      <c r="O40" s="741"/>
      <c r="P40" s="741"/>
      <c r="Q40" s="741"/>
      <c r="R40" s="741"/>
      <c r="S40" s="741"/>
      <c r="T40" s="741"/>
      <c r="U40" s="741"/>
      <c r="V40" s="741"/>
      <c r="W40" s="742"/>
      <c r="X40" s="490">
        <f>SUM(W24:W38)/W62</f>
        <v>0.48716207186272015</v>
      </c>
    </row>
    <row r="41" spans="1:24" s="357" customFormat="1" ht="18" customHeight="1">
      <c r="A41" s="752" t="s">
        <v>216</v>
      </c>
      <c r="B41" s="753"/>
      <c r="C41" s="753"/>
      <c r="D41" s="753"/>
      <c r="E41" s="753"/>
      <c r="F41" s="753"/>
      <c r="G41" s="753"/>
      <c r="H41" s="753"/>
      <c r="I41" s="753"/>
      <c r="J41" s="753"/>
      <c r="K41" s="753"/>
      <c r="L41" s="753"/>
      <c r="M41" s="753"/>
      <c r="N41" s="753"/>
      <c r="O41" s="753"/>
      <c r="P41" s="753"/>
      <c r="Q41" s="753"/>
      <c r="R41" s="753"/>
      <c r="S41" s="753"/>
      <c r="T41" s="753"/>
      <c r="U41" s="753"/>
      <c r="V41" s="753"/>
      <c r="W41" s="754"/>
      <c r="X41" s="452"/>
    </row>
    <row r="42" spans="1:24" s="361" customFormat="1" ht="16.5" customHeight="1">
      <c r="A42" s="570">
        <f>+A38+1</f>
        <v>8</v>
      </c>
      <c r="B42" s="573" t="s">
        <v>186</v>
      </c>
      <c r="C42" s="862" t="s">
        <v>226</v>
      </c>
      <c r="D42" s="579" t="s">
        <v>227</v>
      </c>
      <c r="E42" s="582">
        <v>212</v>
      </c>
      <c r="F42" s="609">
        <v>0.27</v>
      </c>
      <c r="G42" s="610"/>
      <c r="H42" s="611"/>
      <c r="I42" s="609">
        <v>0.17</v>
      </c>
      <c r="J42" s="610"/>
      <c r="K42" s="611"/>
      <c r="L42" s="275"/>
      <c r="M42" s="263"/>
      <c r="N42" s="327"/>
      <c r="O42" s="327"/>
      <c r="P42" s="343"/>
      <c r="Q42" s="325"/>
      <c r="R42" s="326">
        <f>F43+I43</f>
        <v>0.92269520000000005</v>
      </c>
      <c r="S42" s="615">
        <f>R42+R43</f>
        <v>3.6071849744000004</v>
      </c>
      <c r="T42" s="617">
        <f>E42*S42</f>
        <v>764.72321457280009</v>
      </c>
      <c r="U42" s="725">
        <f>E42*R43</f>
        <v>569.11183217280006</v>
      </c>
      <c r="V42" s="451">
        <f t="shared" si="0"/>
        <v>4.3154189454259235</v>
      </c>
      <c r="W42" s="452">
        <f t="shared" si="1"/>
        <v>914.86881643029574</v>
      </c>
      <c r="X42" s="452"/>
    </row>
    <row r="43" spans="1:24" s="361" customFormat="1" ht="25.5" hidden="1" customHeight="1">
      <c r="A43" s="572"/>
      <c r="B43" s="575"/>
      <c r="C43" s="863"/>
      <c r="D43" s="581"/>
      <c r="E43" s="584"/>
      <c r="F43" s="609">
        <f>F42*$J$15/1000</f>
        <v>0.47385270000000002</v>
      </c>
      <c r="G43" s="610"/>
      <c r="H43" s="611"/>
      <c r="I43" s="609">
        <f>I42*$Q$15/1000</f>
        <v>0.44884250000000003</v>
      </c>
      <c r="J43" s="610"/>
      <c r="K43" s="611"/>
      <c r="L43" s="276" t="s">
        <v>188</v>
      </c>
      <c r="M43" s="265" t="s">
        <v>119</v>
      </c>
      <c r="N43" s="269">
        <v>1</v>
      </c>
      <c r="O43" s="267">
        <f>E42*N43</f>
        <v>212</v>
      </c>
      <c r="P43" s="266">
        <v>2.3519999999999999</v>
      </c>
      <c r="Q43" s="268">
        <f>N43*P43*$N$13</f>
        <v>2.6844897744000003</v>
      </c>
      <c r="R43" s="500">
        <f>SUM(Q43:Q43)</f>
        <v>2.6844897744000003</v>
      </c>
      <c r="S43" s="620"/>
      <c r="T43" s="621"/>
      <c r="U43" s="726"/>
      <c r="V43" s="451">
        <f t="shared" si="0"/>
        <v>0</v>
      </c>
      <c r="W43" s="452">
        <f t="shared" si="1"/>
        <v>0</v>
      </c>
      <c r="X43" s="452"/>
    </row>
    <row r="44" spans="1:24" s="361" customFormat="1" ht="15" customHeight="1">
      <c r="A44" s="570">
        <f t="shared" ref="A44" si="2">+A42+1</f>
        <v>9</v>
      </c>
      <c r="B44" s="573" t="s">
        <v>175</v>
      </c>
      <c r="C44" s="864" t="s">
        <v>228</v>
      </c>
      <c r="D44" s="865" t="s">
        <v>227</v>
      </c>
      <c r="E44" s="582">
        <v>490</v>
      </c>
      <c r="F44" s="609">
        <v>0.25</v>
      </c>
      <c r="G44" s="610"/>
      <c r="H44" s="611"/>
      <c r="I44" s="609">
        <v>0.16</v>
      </c>
      <c r="J44" s="610"/>
      <c r="K44" s="611"/>
      <c r="L44" s="275"/>
      <c r="M44" s="263"/>
      <c r="N44" s="327"/>
      <c r="O44" s="327"/>
      <c r="P44" s="343"/>
      <c r="Q44" s="325"/>
      <c r="R44" s="326">
        <f>F45+I45</f>
        <v>0.86119250000000003</v>
      </c>
      <c r="S44" s="615">
        <f>R44+R45</f>
        <v>2.8300466075000008</v>
      </c>
      <c r="T44" s="617">
        <f>E44*S44</f>
        <v>1386.7228376750004</v>
      </c>
      <c r="U44" s="725">
        <f>E44*R45</f>
        <v>964.73851267500027</v>
      </c>
      <c r="V44" s="451">
        <f t="shared" si="0"/>
        <v>3.3856973881621593</v>
      </c>
      <c r="W44" s="452">
        <f t="shared" si="1"/>
        <v>1658.9917201994581</v>
      </c>
      <c r="X44" s="452"/>
    </row>
    <row r="45" spans="1:24" s="361" customFormat="1" ht="25.5" hidden="1" customHeight="1">
      <c r="A45" s="572"/>
      <c r="B45" s="575"/>
      <c r="C45" s="864"/>
      <c r="D45" s="865"/>
      <c r="E45" s="584"/>
      <c r="F45" s="622">
        <f>F44*$J$15/1000</f>
        <v>0.43875249999999999</v>
      </c>
      <c r="G45" s="623"/>
      <c r="H45" s="624"/>
      <c r="I45" s="622">
        <f>I44*$Q$15/1000</f>
        <v>0.42243999999999998</v>
      </c>
      <c r="J45" s="623"/>
      <c r="K45" s="624"/>
      <c r="L45" s="276" t="s">
        <v>174</v>
      </c>
      <c r="M45" s="265" t="s">
        <v>119</v>
      </c>
      <c r="N45" s="269">
        <v>1</v>
      </c>
      <c r="O45" s="267">
        <f>E44*N45</f>
        <v>490</v>
      </c>
      <c r="P45" s="266">
        <v>1.7250000000000001</v>
      </c>
      <c r="Q45" s="268">
        <f>N45*P45*$N$13</f>
        <v>1.9688541075000006</v>
      </c>
      <c r="R45" s="500">
        <f>SUM(Q45:Q45)</f>
        <v>1.9688541075000006</v>
      </c>
      <c r="S45" s="620"/>
      <c r="T45" s="621"/>
      <c r="U45" s="726"/>
      <c r="V45" s="451">
        <f t="shared" si="0"/>
        <v>0</v>
      </c>
      <c r="W45" s="452">
        <f t="shared" si="1"/>
        <v>0</v>
      </c>
      <c r="X45" s="452"/>
    </row>
    <row r="46" spans="1:24" s="279" customFormat="1" ht="15" customHeight="1">
      <c r="A46" s="570">
        <f>+A44+1</f>
        <v>10</v>
      </c>
      <c r="B46" s="573" t="s">
        <v>141</v>
      </c>
      <c r="C46" s="736" t="s">
        <v>229</v>
      </c>
      <c r="D46" s="579" t="s">
        <v>222</v>
      </c>
      <c r="E46" s="596">
        <f>15.3+25.6+0.6+1.4</f>
        <v>42.900000000000006</v>
      </c>
      <c r="F46" s="638">
        <f>190/1000</f>
        <v>0.19</v>
      </c>
      <c r="G46" s="639"/>
      <c r="H46" s="640"/>
      <c r="I46" s="638">
        <f>162/1000</f>
        <v>0.16200000000000001</v>
      </c>
      <c r="J46" s="639"/>
      <c r="K46" s="640"/>
      <c r="L46" s="262"/>
      <c r="M46" s="263"/>
      <c r="N46" s="327"/>
      <c r="O46" s="327"/>
      <c r="P46" s="327"/>
      <c r="Q46" s="502"/>
      <c r="R46" s="326">
        <f>F47+I47</f>
        <v>0.76117239999999997</v>
      </c>
      <c r="S46" s="615">
        <f>R46+R47</f>
        <v>1.7598665125000001</v>
      </c>
      <c r="T46" s="617">
        <f>E46*S46</f>
        <v>75.49827338625002</v>
      </c>
      <c r="U46" s="599">
        <f>R47*E46</f>
        <v>42.843977426250014</v>
      </c>
      <c r="V46" s="451">
        <f t="shared" si="0"/>
        <v>2.1053983489511476</v>
      </c>
      <c r="W46" s="452">
        <f t="shared" si="1"/>
        <v>90.321589170004245</v>
      </c>
      <c r="X46" s="452"/>
    </row>
    <row r="47" spans="1:24" s="279" customFormat="1" ht="21.75" hidden="1" customHeight="1">
      <c r="A47" s="571"/>
      <c r="B47" s="575"/>
      <c r="C47" s="737"/>
      <c r="D47" s="581"/>
      <c r="E47" s="637"/>
      <c r="F47" s="609">
        <f>F46*J$15/1000</f>
        <v>0.33345190000000002</v>
      </c>
      <c r="G47" s="610"/>
      <c r="H47" s="611"/>
      <c r="I47" s="609">
        <f>I46*$Q$15/1000</f>
        <v>0.4277205</v>
      </c>
      <c r="J47" s="610"/>
      <c r="K47" s="611"/>
      <c r="L47" s="271" t="s">
        <v>142</v>
      </c>
      <c r="M47" s="265" t="s">
        <v>118</v>
      </c>
      <c r="N47" s="270">
        <v>1</v>
      </c>
      <c r="O47" s="267">
        <f>E46*N47</f>
        <v>42.900000000000006</v>
      </c>
      <c r="P47" s="266">
        <v>0.875</v>
      </c>
      <c r="Q47" s="268">
        <f>N47*P47*$N$13</f>
        <v>0.99869411250000018</v>
      </c>
      <c r="R47" s="326">
        <f>SUM(Q47:Q47)</f>
        <v>0.99869411250000018</v>
      </c>
      <c r="S47" s="620"/>
      <c r="T47" s="621"/>
      <c r="U47" s="600"/>
      <c r="V47" s="451">
        <f t="shared" si="0"/>
        <v>0</v>
      </c>
      <c r="W47" s="452">
        <f t="shared" si="1"/>
        <v>0</v>
      </c>
      <c r="X47" s="452"/>
    </row>
    <row r="48" spans="1:24" s="360" customFormat="1" ht="12.75">
      <c r="A48" s="570">
        <f>+A46+1</f>
        <v>11</v>
      </c>
      <c r="B48" s="573" t="s">
        <v>158</v>
      </c>
      <c r="C48" s="866" t="s">
        <v>230</v>
      </c>
      <c r="D48" s="579" t="s">
        <v>222</v>
      </c>
      <c r="E48" s="596">
        <v>233.4</v>
      </c>
      <c r="F48" s="707">
        <f>0.001*14.8</f>
        <v>1.4800000000000001E-2</v>
      </c>
      <c r="G48" s="708"/>
      <c r="H48" s="709"/>
      <c r="I48" s="612">
        <f>0.001*4.98</f>
        <v>4.9800000000000009E-3</v>
      </c>
      <c r="J48" s="613"/>
      <c r="K48" s="614"/>
      <c r="L48" s="262"/>
      <c r="M48" s="263"/>
      <c r="N48" s="327"/>
      <c r="O48" s="327"/>
      <c r="P48" s="327"/>
      <c r="Q48" s="502"/>
      <c r="R48" s="326">
        <f>F49+I49</f>
        <v>3.9122592999999997E-2</v>
      </c>
      <c r="S48" s="615">
        <f>R48+R49</f>
        <v>0.46371026140000005</v>
      </c>
      <c r="T48" s="617">
        <f>E48*S48</f>
        <v>108.22997501076001</v>
      </c>
      <c r="U48" s="617">
        <f>E48*Q49</f>
        <v>99.098761804560013</v>
      </c>
      <c r="V48" s="451">
        <f t="shared" si="0"/>
        <v>0.5547550406856584</v>
      </c>
      <c r="W48" s="452">
        <f t="shared" si="1"/>
        <v>129.47982649603267</v>
      </c>
      <c r="X48" s="452"/>
    </row>
    <row r="49" spans="1:24" s="360" customFormat="1" ht="12.75" hidden="1" customHeight="1">
      <c r="A49" s="572"/>
      <c r="B49" s="575"/>
      <c r="C49" s="867"/>
      <c r="D49" s="581"/>
      <c r="E49" s="637"/>
      <c r="F49" s="731">
        <f>F48*$J$15/1000</f>
        <v>2.5974147999999999E-2</v>
      </c>
      <c r="G49" s="732"/>
      <c r="H49" s="733"/>
      <c r="I49" s="609">
        <f>I48*$Q$15/1000</f>
        <v>1.3148445000000002E-2</v>
      </c>
      <c r="J49" s="610"/>
      <c r="K49" s="611"/>
      <c r="L49" s="445" t="s">
        <v>191</v>
      </c>
      <c r="M49" s="397" t="s">
        <v>118</v>
      </c>
      <c r="N49" s="398">
        <v>1</v>
      </c>
      <c r="O49" s="404">
        <f>E48*N49</f>
        <v>233.4</v>
      </c>
      <c r="P49" s="405">
        <v>0.372</v>
      </c>
      <c r="Q49" s="400">
        <f>N49*P49*$N$13</f>
        <v>0.42458766840000006</v>
      </c>
      <c r="R49" s="499">
        <f>SUM(Q49:Q49)</f>
        <v>0.42458766840000006</v>
      </c>
      <c r="S49" s="616"/>
      <c r="T49" s="618"/>
      <c r="U49" s="618"/>
      <c r="V49" s="451">
        <f t="shared" si="0"/>
        <v>0</v>
      </c>
      <c r="W49" s="452">
        <f t="shared" si="1"/>
        <v>0</v>
      </c>
      <c r="X49" s="452"/>
    </row>
    <row r="50" spans="1:24" s="279" customFormat="1" ht="15" customHeight="1">
      <c r="A50" s="570">
        <f>+A48+1</f>
        <v>12</v>
      </c>
      <c r="B50" s="738" t="s">
        <v>166</v>
      </c>
      <c r="C50" s="712" t="s">
        <v>231</v>
      </c>
      <c r="D50" s="579" t="s">
        <v>232</v>
      </c>
      <c r="E50" s="582">
        <v>245</v>
      </c>
      <c r="F50" s="601">
        <f>4.1/100</f>
        <v>4.0999999999999995E-2</v>
      </c>
      <c r="G50" s="602"/>
      <c r="H50" s="603"/>
      <c r="I50" s="601">
        <f>0.4/100</f>
        <v>4.0000000000000001E-3</v>
      </c>
      <c r="J50" s="602"/>
      <c r="K50" s="603"/>
      <c r="L50" s="402"/>
      <c r="M50" s="263"/>
      <c r="N50" s="327"/>
      <c r="O50" s="327"/>
      <c r="P50" s="327"/>
      <c r="Q50" s="502"/>
      <c r="R50" s="326">
        <f>F51+I51</f>
        <v>8.2516409999999984E-2</v>
      </c>
      <c r="S50" s="615">
        <f>R50+R51</f>
        <v>0.28447176274739999</v>
      </c>
      <c r="T50" s="617">
        <f>E50*S50</f>
        <v>69.695581873112999</v>
      </c>
      <c r="U50" s="598">
        <f>R51*E50</f>
        <v>49.479061423113002</v>
      </c>
      <c r="V50" s="451">
        <f t="shared" si="0"/>
        <v>0.34032489132416427</v>
      </c>
      <c r="W50" s="452">
        <f t="shared" si="1"/>
        <v>83.37959837442024</v>
      </c>
      <c r="X50" s="452"/>
    </row>
    <row r="51" spans="1:24" s="279" customFormat="1" ht="12.75" hidden="1" customHeight="1">
      <c r="A51" s="571"/>
      <c r="B51" s="738"/>
      <c r="C51" s="712"/>
      <c r="D51" s="580"/>
      <c r="E51" s="583"/>
      <c r="F51" s="638">
        <f>F50*J$15/1000</f>
        <v>7.1955409999999984E-2</v>
      </c>
      <c r="G51" s="639"/>
      <c r="H51" s="718"/>
      <c r="I51" s="638">
        <f>I50*$Q$15/1000</f>
        <v>1.0560999999999999E-2</v>
      </c>
      <c r="J51" s="639"/>
      <c r="K51" s="718"/>
      <c r="L51" s="403" t="s">
        <v>168</v>
      </c>
      <c r="M51" s="397" t="s">
        <v>118</v>
      </c>
      <c r="N51" s="399">
        <v>0.03</v>
      </c>
      <c r="O51" s="404">
        <f>E50*N51</f>
        <v>7.35</v>
      </c>
      <c r="P51" s="405">
        <v>1.1910000000000001</v>
      </c>
      <c r="Q51" s="400">
        <f>N51*P51*$N$13</f>
        <v>4.0780960731000009E-2</v>
      </c>
      <c r="R51" s="615">
        <f>SUM(Q51:Q52)</f>
        <v>0.20195535274740001</v>
      </c>
      <c r="S51" s="616"/>
      <c r="T51" s="618"/>
      <c r="U51" s="598"/>
      <c r="V51" s="451">
        <f t="shared" si="0"/>
        <v>0</v>
      </c>
      <c r="W51" s="452">
        <f t="shared" si="1"/>
        <v>0</v>
      </c>
      <c r="X51" s="452"/>
    </row>
    <row r="52" spans="1:24" s="279" customFormat="1" ht="12.75" hidden="1" customHeight="1">
      <c r="A52" s="572"/>
      <c r="B52" s="738"/>
      <c r="C52" s="712"/>
      <c r="D52" s="581"/>
      <c r="E52" s="584"/>
      <c r="F52" s="622"/>
      <c r="G52" s="623"/>
      <c r="H52" s="624"/>
      <c r="I52" s="622"/>
      <c r="J52" s="623"/>
      <c r="K52" s="624"/>
      <c r="L52" s="406" t="s">
        <v>169</v>
      </c>
      <c r="M52" s="407" t="s">
        <v>118</v>
      </c>
      <c r="N52" s="408">
        <f>17.2/100</f>
        <v>0.17199999999999999</v>
      </c>
      <c r="O52" s="381">
        <f>E50*N52</f>
        <v>42.139999999999993</v>
      </c>
      <c r="P52" s="277">
        <v>0.82099999999999995</v>
      </c>
      <c r="Q52" s="409">
        <f>N52*P52*$N$13</f>
        <v>0.16117439201639999</v>
      </c>
      <c r="R52" s="620"/>
      <c r="S52" s="620"/>
      <c r="T52" s="621"/>
      <c r="U52" s="598"/>
      <c r="V52" s="451">
        <f t="shared" si="0"/>
        <v>0</v>
      </c>
      <c r="W52" s="452">
        <f t="shared" si="1"/>
        <v>0</v>
      </c>
      <c r="X52" s="452"/>
    </row>
    <row r="53" spans="1:24" s="279" customFormat="1" ht="12.75">
      <c r="A53" s="734">
        <f>+A50+1</f>
        <v>13</v>
      </c>
      <c r="B53" s="573" t="s">
        <v>170</v>
      </c>
      <c r="C53" s="712" t="s">
        <v>233</v>
      </c>
      <c r="D53" s="579" t="s">
        <v>232</v>
      </c>
      <c r="E53" s="582">
        <f>+E50</f>
        <v>245</v>
      </c>
      <c r="F53" s="601">
        <f>21.4/100</f>
        <v>0.214</v>
      </c>
      <c r="G53" s="602"/>
      <c r="H53" s="603"/>
      <c r="I53" s="612">
        <f>0.03/100</f>
        <v>2.9999999999999997E-4</v>
      </c>
      <c r="J53" s="613"/>
      <c r="K53" s="614"/>
      <c r="L53" s="402"/>
      <c r="M53" s="263"/>
      <c r="N53" s="327"/>
      <c r="O53" s="327"/>
      <c r="P53" s="327"/>
      <c r="Q53" s="502"/>
      <c r="R53" s="326">
        <f>F54+I54</f>
        <v>0.376364215</v>
      </c>
      <c r="S53" s="615">
        <f>R53+R54</f>
        <v>0.76585491887500012</v>
      </c>
      <c r="T53" s="617">
        <f>E53*S53</f>
        <v>187.63445512437502</v>
      </c>
      <c r="U53" s="598">
        <f>R54*E53</f>
        <v>95.425222449375028</v>
      </c>
      <c r="V53" s="451">
        <f t="shared" si="0"/>
        <v>0.91622271932715149</v>
      </c>
      <c r="W53" s="452">
        <f t="shared" si="1"/>
        <v>224.47456623515211</v>
      </c>
      <c r="X53" s="452"/>
    </row>
    <row r="54" spans="1:24" s="279" customFormat="1" ht="12.75" hidden="1" customHeight="1">
      <c r="A54" s="735"/>
      <c r="B54" s="575"/>
      <c r="C54" s="712"/>
      <c r="D54" s="581"/>
      <c r="E54" s="584"/>
      <c r="F54" s="609">
        <f>F53*J$15/1000</f>
        <v>0.37557214</v>
      </c>
      <c r="G54" s="610"/>
      <c r="H54" s="611"/>
      <c r="I54" s="609">
        <f>I53*$Q$15/1000</f>
        <v>7.9207499999999994E-4</v>
      </c>
      <c r="J54" s="610"/>
      <c r="K54" s="611"/>
      <c r="L54" s="264" t="s">
        <v>172</v>
      </c>
      <c r="M54" s="265" t="s">
        <v>118</v>
      </c>
      <c r="N54" s="266">
        <f>27.3/100</f>
        <v>0.27300000000000002</v>
      </c>
      <c r="O54" s="404">
        <f>E53*N54</f>
        <v>66.885000000000005</v>
      </c>
      <c r="P54" s="266">
        <v>1.25</v>
      </c>
      <c r="Q54" s="268">
        <f>N54*P54*$N$13</f>
        <v>0.38949070387500012</v>
      </c>
      <c r="R54" s="500">
        <f>SUM(Q54:Q54)</f>
        <v>0.38949070387500012</v>
      </c>
      <c r="S54" s="620"/>
      <c r="T54" s="621"/>
      <c r="U54" s="598"/>
      <c r="V54" s="451">
        <f t="shared" si="0"/>
        <v>0</v>
      </c>
      <c r="W54" s="452">
        <f t="shared" si="1"/>
        <v>0</v>
      </c>
      <c r="X54" s="452"/>
    </row>
    <row r="55" spans="1:24" s="363" customFormat="1" ht="12.75" customHeight="1">
      <c r="A55" s="570">
        <f>+A53+1</f>
        <v>14</v>
      </c>
      <c r="B55" s="573" t="s">
        <v>177</v>
      </c>
      <c r="C55" s="736" t="s">
        <v>234</v>
      </c>
      <c r="D55" s="579" t="s">
        <v>227</v>
      </c>
      <c r="E55" s="582">
        <v>702</v>
      </c>
      <c r="F55" s="601">
        <f>0.001*5</f>
        <v>5.0000000000000001E-3</v>
      </c>
      <c r="G55" s="602"/>
      <c r="H55" s="603"/>
      <c r="I55" s="609">
        <f>0.001*20</f>
        <v>0.02</v>
      </c>
      <c r="J55" s="610"/>
      <c r="K55" s="611"/>
      <c r="L55" s="262"/>
      <c r="M55" s="263"/>
      <c r="N55" s="327"/>
      <c r="O55" s="501"/>
      <c r="P55" s="327"/>
      <c r="Q55" s="502"/>
      <c r="R55" s="326">
        <f>F56+I56</f>
        <v>6.1580049999999997E-2</v>
      </c>
      <c r="S55" s="615">
        <f>R55+R56</f>
        <v>9.2004267443200005E-2</v>
      </c>
      <c r="T55" s="617">
        <f>E55*S55</f>
        <v>64.586995745126401</v>
      </c>
      <c r="U55" s="599">
        <f>R56*E55</f>
        <v>21.357800645126403</v>
      </c>
      <c r="V55" s="451">
        <f t="shared" si="0"/>
        <v>0.110068366774138</v>
      </c>
      <c r="W55" s="452">
        <f t="shared" si="1"/>
        <v>77.267993475444882</v>
      </c>
      <c r="X55" s="452"/>
    </row>
    <row r="56" spans="1:24" s="363" customFormat="1" ht="12.75" hidden="1" customHeight="1">
      <c r="A56" s="572"/>
      <c r="B56" s="575"/>
      <c r="C56" s="737"/>
      <c r="D56" s="581"/>
      <c r="E56" s="584"/>
      <c r="F56" s="601">
        <f>F55*J$15/1000</f>
        <v>8.7750499999999995E-3</v>
      </c>
      <c r="G56" s="602"/>
      <c r="H56" s="603"/>
      <c r="I56" s="601">
        <f>I55*$Q$15/1000</f>
        <v>5.2804999999999998E-2</v>
      </c>
      <c r="J56" s="602"/>
      <c r="K56" s="603"/>
      <c r="L56" s="410"/>
      <c r="M56" s="411" t="s">
        <v>180</v>
      </c>
      <c r="N56" s="412">
        <v>1E-3</v>
      </c>
      <c r="O56" s="269">
        <f>E55*N56</f>
        <v>0.70200000000000007</v>
      </c>
      <c r="P56" s="413">
        <v>26.655999999999999</v>
      </c>
      <c r="Q56" s="268">
        <f>N56*P56*$N$13</f>
        <v>3.0424217443200004E-2</v>
      </c>
      <c r="R56" s="500">
        <f>Q56</f>
        <v>3.0424217443200004E-2</v>
      </c>
      <c r="S56" s="620"/>
      <c r="T56" s="621"/>
      <c r="U56" s="600"/>
      <c r="V56" s="451">
        <f t="shared" si="0"/>
        <v>0</v>
      </c>
      <c r="W56" s="452">
        <f t="shared" si="1"/>
        <v>0</v>
      </c>
      <c r="X56" s="452"/>
    </row>
    <row r="57" spans="1:24" s="365" customFormat="1" ht="30.75" customHeight="1">
      <c r="A57" s="570">
        <f>+A55+1</f>
        <v>15</v>
      </c>
      <c r="B57" s="573" t="s">
        <v>192</v>
      </c>
      <c r="C57" s="576" t="s">
        <v>235</v>
      </c>
      <c r="D57" s="579" t="s">
        <v>236</v>
      </c>
      <c r="E57" s="582">
        <v>1</v>
      </c>
      <c r="F57" s="585">
        <f>0.27*11</f>
        <v>2.97</v>
      </c>
      <c r="G57" s="586"/>
      <c r="H57" s="587"/>
      <c r="I57" s="585">
        <f>0.17*11</f>
        <v>1.87</v>
      </c>
      <c r="J57" s="586"/>
      <c r="K57" s="587"/>
      <c r="L57" s="415"/>
      <c r="M57" s="263"/>
      <c r="N57" s="412"/>
      <c r="O57" s="327"/>
      <c r="P57" s="327"/>
      <c r="Q57" s="502"/>
      <c r="R57" s="326">
        <f>F59+I59</f>
        <v>10.1496472</v>
      </c>
      <c r="S57" s="615">
        <f>R57+R58</f>
        <v>10.636343369915201</v>
      </c>
      <c r="T57" s="617">
        <f>E57*S57</f>
        <v>10.636343369915201</v>
      </c>
      <c r="U57" s="725">
        <f>E57*R58</f>
        <v>0.48669616991520004</v>
      </c>
      <c r="V57" s="451">
        <f t="shared" si="0"/>
        <v>12.724680883941161</v>
      </c>
      <c r="W57" s="452">
        <f t="shared" si="1"/>
        <v>12.724680883941161</v>
      </c>
      <c r="X57" s="452"/>
    </row>
    <row r="58" spans="1:24" s="365" customFormat="1" ht="12.95" hidden="1" customHeight="1">
      <c r="A58" s="571"/>
      <c r="B58" s="574"/>
      <c r="C58" s="577"/>
      <c r="D58" s="580"/>
      <c r="E58" s="583"/>
      <c r="F58" s="588"/>
      <c r="G58" s="589"/>
      <c r="H58" s="590"/>
      <c r="I58" s="588"/>
      <c r="J58" s="589"/>
      <c r="K58" s="590"/>
      <c r="L58" s="416" t="s">
        <v>181</v>
      </c>
      <c r="M58" s="417" t="s">
        <v>117</v>
      </c>
      <c r="N58" s="418">
        <v>0.11600000000000001</v>
      </c>
      <c r="O58" s="419">
        <f>E57*N58</f>
        <v>0.11600000000000001</v>
      </c>
      <c r="P58" s="420">
        <v>0.41399999999999998</v>
      </c>
      <c r="Q58" s="326">
        <f>N58*P58*$N$13</f>
        <v>5.481289835280001E-2</v>
      </c>
      <c r="R58" s="615">
        <f>SUM(Q58:Q60)</f>
        <v>0.48669616991520004</v>
      </c>
      <c r="S58" s="616"/>
      <c r="T58" s="618"/>
      <c r="U58" s="727"/>
      <c r="V58" s="451">
        <f t="shared" si="0"/>
        <v>0</v>
      </c>
      <c r="W58" s="452">
        <f t="shared" si="1"/>
        <v>0</v>
      </c>
      <c r="X58" s="452">
        <f t="shared" si="1"/>
        <v>0</v>
      </c>
    </row>
    <row r="59" spans="1:24" s="365" customFormat="1" ht="12.95" hidden="1" customHeight="1">
      <c r="A59" s="571"/>
      <c r="B59" s="574"/>
      <c r="C59" s="577"/>
      <c r="D59" s="580"/>
      <c r="E59" s="583"/>
      <c r="F59" s="728">
        <f>F57*$J$15/1000</f>
        <v>5.2123797000000005</v>
      </c>
      <c r="G59" s="729"/>
      <c r="H59" s="730"/>
      <c r="I59" s="728">
        <f>I57*$Q$15/1000</f>
        <v>4.9372674999999999</v>
      </c>
      <c r="J59" s="729"/>
      <c r="K59" s="730"/>
      <c r="L59" s="421" t="s">
        <v>182</v>
      </c>
      <c r="M59" s="422" t="s">
        <v>118</v>
      </c>
      <c r="N59" s="359">
        <v>0.47</v>
      </c>
      <c r="O59" s="423">
        <f>E57*N59</f>
        <v>0.47</v>
      </c>
      <c r="P59" s="424">
        <v>0.73599999999999999</v>
      </c>
      <c r="Q59" s="326">
        <f>N59*P59*$N$13</f>
        <v>0.39482087702400004</v>
      </c>
      <c r="R59" s="616"/>
      <c r="S59" s="616"/>
      <c r="T59" s="618"/>
      <c r="U59" s="727"/>
      <c r="V59" s="451">
        <f t="shared" si="0"/>
        <v>0</v>
      </c>
      <c r="W59" s="452">
        <f t="shared" si="1"/>
        <v>0</v>
      </c>
      <c r="X59" s="452">
        <f t="shared" si="1"/>
        <v>0</v>
      </c>
    </row>
    <row r="60" spans="1:24" s="365" customFormat="1" ht="20.25" hidden="1" customHeight="1">
      <c r="A60" s="572"/>
      <c r="B60" s="575"/>
      <c r="C60" s="578"/>
      <c r="D60" s="581"/>
      <c r="E60" s="584"/>
      <c r="F60" s="622"/>
      <c r="G60" s="623"/>
      <c r="H60" s="624"/>
      <c r="I60" s="622"/>
      <c r="J60" s="623"/>
      <c r="K60" s="624"/>
      <c r="L60" s="421" t="s">
        <v>183</v>
      </c>
      <c r="M60" s="422" t="s">
        <v>118</v>
      </c>
      <c r="N60" s="359">
        <v>8.2000000000000003E-2</v>
      </c>
      <c r="O60" s="423">
        <f>E57*N60</f>
        <v>8.2000000000000003E-2</v>
      </c>
      <c r="P60" s="424">
        <v>0.39600000000000002</v>
      </c>
      <c r="Q60" s="326">
        <f>N60*P60*$N$13</f>
        <v>3.7062394538400011E-2</v>
      </c>
      <c r="R60" s="620"/>
      <c r="S60" s="620"/>
      <c r="T60" s="621"/>
      <c r="U60" s="726"/>
      <c r="V60" s="451">
        <f t="shared" si="0"/>
        <v>0</v>
      </c>
      <c r="W60" s="452">
        <f t="shared" si="1"/>
        <v>0</v>
      </c>
      <c r="X60" s="452">
        <f t="shared" si="1"/>
        <v>0</v>
      </c>
    </row>
    <row r="61" spans="1:24" s="357" customFormat="1" ht="18" customHeight="1">
      <c r="A61" s="740" t="s">
        <v>217</v>
      </c>
      <c r="B61" s="741"/>
      <c r="C61" s="741"/>
      <c r="D61" s="741"/>
      <c r="E61" s="741"/>
      <c r="F61" s="741"/>
      <c r="G61" s="741"/>
      <c r="H61" s="741"/>
      <c r="I61" s="741"/>
      <c r="J61" s="741"/>
      <c r="K61" s="741"/>
      <c r="L61" s="741"/>
      <c r="M61" s="741"/>
      <c r="N61" s="741"/>
      <c r="O61" s="741"/>
      <c r="P61" s="741"/>
      <c r="Q61" s="741"/>
      <c r="R61" s="741"/>
      <c r="S61" s="741"/>
      <c r="T61" s="741"/>
      <c r="U61" s="741"/>
      <c r="V61" s="741"/>
      <c r="W61" s="742"/>
      <c r="X61" s="490">
        <f>SUM(W42:W57)/W62</f>
        <v>0.51283792813727991</v>
      </c>
    </row>
    <row r="62" spans="1:24" s="455" customFormat="1">
      <c r="A62" s="519"/>
      <c r="B62" s="520"/>
      <c r="C62" s="749" t="s">
        <v>239</v>
      </c>
      <c r="D62" s="750"/>
      <c r="E62" s="750"/>
      <c r="F62" s="750"/>
      <c r="G62" s="750"/>
      <c r="H62" s="750"/>
      <c r="I62" s="750"/>
      <c r="J62" s="750"/>
      <c r="K62" s="750"/>
      <c r="L62" s="750"/>
      <c r="M62" s="750"/>
      <c r="N62" s="750"/>
      <c r="O62" s="750"/>
      <c r="P62" s="750"/>
      <c r="Q62" s="750"/>
      <c r="R62" s="750"/>
      <c r="S62" s="750"/>
      <c r="T62" s="750"/>
      <c r="U62" s="750"/>
      <c r="V62" s="751"/>
      <c r="W62" s="493">
        <f>SUM(W24:W60)</f>
        <v>6223.2308028715552</v>
      </c>
      <c r="X62" s="491">
        <v>1</v>
      </c>
    </row>
    <row r="63" spans="1:24" s="455" customFormat="1" ht="15.75">
      <c r="A63" s="521"/>
      <c r="B63" s="522"/>
      <c r="C63" s="458" t="s">
        <v>237</v>
      </c>
      <c r="D63" s="523">
        <v>0.11</v>
      </c>
      <c r="E63" s="524"/>
      <c r="F63" s="525"/>
      <c r="G63" s="526"/>
      <c r="H63" s="525"/>
      <c r="I63" s="525"/>
      <c r="J63" s="526"/>
      <c r="K63" s="525"/>
      <c r="L63" s="527"/>
      <c r="M63" s="528"/>
      <c r="N63" s="529"/>
      <c r="O63" s="530"/>
      <c r="P63" s="525"/>
      <c r="Q63" s="526"/>
      <c r="R63" s="530"/>
      <c r="S63" s="530"/>
      <c r="T63" s="531"/>
      <c r="U63" s="532"/>
      <c r="V63" s="469"/>
      <c r="W63" s="470">
        <f>W62*D63</f>
        <v>684.55538831587103</v>
      </c>
      <c r="X63" s="470"/>
    </row>
    <row r="64" spans="1:24" s="455" customFormat="1" ht="15.75">
      <c r="A64" s="521"/>
      <c r="B64" s="522"/>
      <c r="C64" s="458" t="s">
        <v>239</v>
      </c>
      <c r="D64" s="523"/>
      <c r="E64" s="530"/>
      <c r="F64" s="525"/>
      <c r="G64" s="526"/>
      <c r="H64" s="525"/>
      <c r="I64" s="525"/>
      <c r="J64" s="526"/>
      <c r="K64" s="525"/>
      <c r="L64" s="527"/>
      <c r="M64" s="528"/>
      <c r="N64" s="529"/>
      <c r="O64" s="530"/>
      <c r="P64" s="525"/>
      <c r="Q64" s="526"/>
      <c r="R64" s="530"/>
      <c r="S64" s="530"/>
      <c r="T64" s="531"/>
      <c r="U64" s="532"/>
      <c r="V64" s="471"/>
      <c r="W64" s="470">
        <f>SUM(W62:W63)</f>
        <v>6907.7861911874261</v>
      </c>
      <c r="X64" s="470"/>
    </row>
    <row r="65" spans="1:24" s="455" customFormat="1" ht="15.75" hidden="1" customHeight="1">
      <c r="A65" s="521"/>
      <c r="B65" s="522"/>
      <c r="C65" s="458" t="s">
        <v>199</v>
      </c>
      <c r="D65" s="523"/>
      <c r="E65" s="530"/>
      <c r="F65" s="525"/>
      <c r="G65" s="526"/>
      <c r="H65" s="525"/>
      <c r="I65" s="525"/>
      <c r="J65" s="526"/>
      <c r="K65" s="525"/>
      <c r="L65" s="527"/>
      <c r="M65" s="528"/>
      <c r="N65" s="529"/>
      <c r="O65" s="530"/>
      <c r="P65" s="525"/>
      <c r="Q65" s="526"/>
      <c r="R65" s="530"/>
      <c r="S65" s="530"/>
      <c r="T65" s="531"/>
      <c r="U65" s="532"/>
      <c r="V65" s="471"/>
      <c r="W65" s="470"/>
      <c r="X65" s="470"/>
    </row>
    <row r="66" spans="1:24" s="455" customFormat="1" ht="15.75" hidden="1" customHeight="1">
      <c r="A66" s="521"/>
      <c r="B66" s="522"/>
      <c r="C66" s="458" t="s">
        <v>120</v>
      </c>
      <c r="D66" s="523"/>
      <c r="E66" s="530"/>
      <c r="F66" s="525"/>
      <c r="G66" s="526"/>
      <c r="H66" s="525"/>
      <c r="I66" s="525"/>
      <c r="J66" s="526"/>
      <c r="K66" s="525"/>
      <c r="L66" s="527"/>
      <c r="M66" s="528"/>
      <c r="N66" s="529"/>
      <c r="O66" s="530"/>
      <c r="P66" s="525"/>
      <c r="Q66" s="526"/>
      <c r="R66" s="530"/>
      <c r="S66" s="530"/>
      <c r="T66" s="531"/>
      <c r="U66" s="532"/>
      <c r="V66" s="471"/>
      <c r="W66" s="470">
        <f>+W64+W65</f>
        <v>6907.7861911874261</v>
      </c>
      <c r="X66" s="470"/>
    </row>
    <row r="67" spans="1:24" s="455" customFormat="1" ht="15.75">
      <c r="A67" s="521"/>
      <c r="B67" s="522"/>
      <c r="C67" s="458" t="s">
        <v>238</v>
      </c>
      <c r="D67" s="523">
        <v>0.2</v>
      </c>
      <c r="E67" s="530"/>
      <c r="F67" s="525"/>
      <c r="G67" s="526"/>
      <c r="H67" s="525"/>
      <c r="I67" s="525"/>
      <c r="J67" s="526"/>
      <c r="K67" s="525"/>
      <c r="L67" s="527"/>
      <c r="M67" s="528"/>
      <c r="N67" s="529"/>
      <c r="O67" s="530"/>
      <c r="P67" s="525"/>
      <c r="Q67" s="526"/>
      <c r="R67" s="530"/>
      <c r="S67" s="530"/>
      <c r="T67" s="531"/>
      <c r="U67" s="532"/>
      <c r="V67" s="471"/>
      <c r="W67" s="470">
        <f>+(W66)*D67</f>
        <v>1381.5572382374853</v>
      </c>
      <c r="X67" s="470"/>
    </row>
    <row r="68" spans="1:24" s="455" customFormat="1" ht="15.75" thickBot="1">
      <c r="A68" s="521"/>
      <c r="B68" s="522"/>
      <c r="C68" s="472" t="s">
        <v>239</v>
      </c>
      <c r="D68" s="533"/>
      <c r="E68" s="530"/>
      <c r="F68" s="525"/>
      <c r="G68" s="526"/>
      <c r="H68" s="525"/>
      <c r="I68" s="525"/>
      <c r="J68" s="526"/>
      <c r="K68" s="525"/>
      <c r="L68" s="527"/>
      <c r="M68" s="528"/>
      <c r="N68" s="529"/>
      <c r="O68" s="530"/>
      <c r="P68" s="525"/>
      <c r="Q68" s="526"/>
      <c r="R68" s="530"/>
      <c r="S68" s="530"/>
      <c r="T68" s="531"/>
      <c r="U68" s="532"/>
      <c r="V68" s="474"/>
      <c r="W68" s="475">
        <f>SUM(W66:W67)</f>
        <v>8289.3434294249109</v>
      </c>
      <c r="X68" s="475"/>
    </row>
    <row r="69" spans="1:24" s="455" customFormat="1" ht="16.5" thickTop="1" thickBot="1">
      <c r="A69" s="534"/>
      <c r="B69" s="535"/>
      <c r="C69" s="472" t="s">
        <v>240</v>
      </c>
      <c r="D69" s="536"/>
      <c r="E69" s="537"/>
      <c r="F69" s="538"/>
      <c r="G69" s="537"/>
      <c r="H69" s="538"/>
      <c r="I69" s="538"/>
      <c r="J69" s="537"/>
      <c r="K69" s="538"/>
      <c r="L69" s="539"/>
      <c r="M69" s="540"/>
      <c r="N69" s="541"/>
      <c r="O69" s="542"/>
      <c r="P69" s="541"/>
      <c r="Q69" s="542"/>
      <c r="R69" s="542"/>
      <c r="S69" s="542"/>
      <c r="T69" s="543"/>
      <c r="U69" s="542"/>
      <c r="V69" s="486"/>
      <c r="W69" s="492">
        <f>+W68</f>
        <v>8289.3434294249109</v>
      </c>
      <c r="X69" s="487"/>
    </row>
    <row r="70" spans="1:24" s="186" customFormat="1" ht="7.5" customHeight="1" thickTop="1">
      <c r="A70" s="215"/>
      <c r="B70" s="216"/>
      <c r="C70" s="217"/>
      <c r="D70" s="218"/>
      <c r="E70" s="219"/>
      <c r="F70" s="252"/>
      <c r="G70" s="253"/>
      <c r="H70" s="252"/>
      <c r="I70" s="252"/>
      <c r="J70" s="253"/>
      <c r="K70" s="252"/>
      <c r="L70" s="220"/>
      <c r="M70" s="221"/>
      <c r="N70" s="222"/>
      <c r="O70" s="219"/>
      <c r="P70" s="289"/>
      <c r="Q70" s="253"/>
      <c r="R70" s="219"/>
      <c r="S70" s="219"/>
      <c r="T70" s="219"/>
      <c r="U70" s="219"/>
      <c r="V70" s="260"/>
      <c r="W70" s="260"/>
      <c r="X70" s="260"/>
    </row>
    <row r="71" spans="1:24" s="186" customFormat="1" ht="16.5" customHeight="1">
      <c r="A71" s="679" t="s">
        <v>241</v>
      </c>
      <c r="B71" s="679"/>
      <c r="C71" s="679"/>
      <c r="D71" s="679"/>
      <c r="E71" s="679"/>
      <c r="F71" s="679"/>
      <c r="G71" s="679"/>
      <c r="H71" s="679"/>
      <c r="I71" s="679"/>
      <c r="J71" s="679"/>
      <c r="K71" s="679"/>
      <c r="L71" s="679"/>
      <c r="M71" s="679"/>
      <c r="N71" s="679"/>
      <c r="O71" s="679"/>
      <c r="P71" s="679"/>
      <c r="Q71" s="679"/>
      <c r="R71" s="679"/>
      <c r="S71" s="679"/>
      <c r="T71" s="679"/>
      <c r="U71" s="679"/>
      <c r="V71" s="260"/>
      <c r="W71" s="260"/>
      <c r="X71" s="260"/>
    </row>
  </sheetData>
  <mergeCells count="238">
    <mergeCell ref="A61:W61"/>
    <mergeCell ref="C62:V62"/>
    <mergeCell ref="A71:U71"/>
    <mergeCell ref="C28:C29"/>
    <mergeCell ref="D28:D29"/>
    <mergeCell ref="C30:C31"/>
    <mergeCell ref="D30:D31"/>
    <mergeCell ref="I57:K58"/>
    <mergeCell ref="S57:S60"/>
    <mergeCell ref="T57:T60"/>
    <mergeCell ref="U57:U60"/>
    <mergeCell ref="R58:R60"/>
    <mergeCell ref="F59:H60"/>
    <mergeCell ref="I59:K60"/>
    <mergeCell ref="A57:A60"/>
    <mergeCell ref="B57:B60"/>
    <mergeCell ref="C57:C60"/>
    <mergeCell ref="D57:D60"/>
    <mergeCell ref="E57:E60"/>
    <mergeCell ref="F57:H58"/>
    <mergeCell ref="I55:K55"/>
    <mergeCell ref="S55:S56"/>
    <mergeCell ref="T55:T56"/>
    <mergeCell ref="U55:U56"/>
    <mergeCell ref="F56:H56"/>
    <mergeCell ref="I56:K56"/>
    <mergeCell ref="A55:A56"/>
    <mergeCell ref="B55:B56"/>
    <mergeCell ref="C55:C56"/>
    <mergeCell ref="D55:D56"/>
    <mergeCell ref="E55:E56"/>
    <mergeCell ref="F55:H55"/>
    <mergeCell ref="I53:K53"/>
    <mergeCell ref="S53:S54"/>
    <mergeCell ref="T53:T54"/>
    <mergeCell ref="U53:U54"/>
    <mergeCell ref="F54:H54"/>
    <mergeCell ref="I54:K54"/>
    <mergeCell ref="A53:A54"/>
    <mergeCell ref="B53:B54"/>
    <mergeCell ref="C53:C54"/>
    <mergeCell ref="D53:D54"/>
    <mergeCell ref="E53:E54"/>
    <mergeCell ref="F53:H53"/>
    <mergeCell ref="I50:K50"/>
    <mergeCell ref="S50:S52"/>
    <mergeCell ref="T50:T52"/>
    <mergeCell ref="U50:U52"/>
    <mergeCell ref="F51:H51"/>
    <mergeCell ref="I51:K51"/>
    <mergeCell ref="R51:R52"/>
    <mergeCell ref="F52:H52"/>
    <mergeCell ref="I52:K52"/>
    <mergeCell ref="A48:A49"/>
    <mergeCell ref="B48:B49"/>
    <mergeCell ref="C48:C49"/>
    <mergeCell ref="D48:D49"/>
    <mergeCell ref="E48:E49"/>
    <mergeCell ref="F48:H48"/>
    <mergeCell ref="A50:A52"/>
    <mergeCell ref="B50:B52"/>
    <mergeCell ref="C50:C52"/>
    <mergeCell ref="D50:D52"/>
    <mergeCell ref="E50:E52"/>
    <mergeCell ref="F50:H50"/>
    <mergeCell ref="C44:C45"/>
    <mergeCell ref="D44:D45"/>
    <mergeCell ref="E44:E45"/>
    <mergeCell ref="F44:H44"/>
    <mergeCell ref="I44:K44"/>
    <mergeCell ref="S44:S45"/>
    <mergeCell ref="T44:T45"/>
    <mergeCell ref="U44:U45"/>
    <mergeCell ref="U48:U49"/>
    <mergeCell ref="F49:H49"/>
    <mergeCell ref="I49:K49"/>
    <mergeCell ref="I48:K48"/>
    <mergeCell ref="S48:S49"/>
    <mergeCell ref="T48:T49"/>
    <mergeCell ref="I46:K46"/>
    <mergeCell ref="S46:S47"/>
    <mergeCell ref="T46:T47"/>
    <mergeCell ref="U46:U47"/>
    <mergeCell ref="F47:H47"/>
    <mergeCell ref="I47:K47"/>
    <mergeCell ref="A46:A47"/>
    <mergeCell ref="B46:B47"/>
    <mergeCell ref="C46:C47"/>
    <mergeCell ref="D46:D47"/>
    <mergeCell ref="E46:E47"/>
    <mergeCell ref="F46:H46"/>
    <mergeCell ref="F45:H45"/>
    <mergeCell ref="I45:K45"/>
    <mergeCell ref="T42:T43"/>
    <mergeCell ref="U42:U43"/>
    <mergeCell ref="I38:K38"/>
    <mergeCell ref="S38:S39"/>
    <mergeCell ref="T38:T39"/>
    <mergeCell ref="U38:U39"/>
    <mergeCell ref="F39:H39"/>
    <mergeCell ref="I39:K39"/>
    <mergeCell ref="A40:W40"/>
    <mergeCell ref="A41:W41"/>
    <mergeCell ref="A42:A43"/>
    <mergeCell ref="B42:B43"/>
    <mergeCell ref="C42:C43"/>
    <mergeCell ref="D42:D43"/>
    <mergeCell ref="E42:E43"/>
    <mergeCell ref="F42:H42"/>
    <mergeCell ref="I42:K42"/>
    <mergeCell ref="S42:S43"/>
    <mergeCell ref="F43:H43"/>
    <mergeCell ref="I43:K43"/>
    <mergeCell ref="A44:A45"/>
    <mergeCell ref="B44:B45"/>
    <mergeCell ref="A38:A39"/>
    <mergeCell ref="B38:B39"/>
    <mergeCell ref="C38:C39"/>
    <mergeCell ref="D38:D39"/>
    <mergeCell ref="E38:E39"/>
    <mergeCell ref="F38:H38"/>
    <mergeCell ref="I36:K36"/>
    <mergeCell ref="L36:Q36"/>
    <mergeCell ref="S36:S37"/>
    <mergeCell ref="T36:T37"/>
    <mergeCell ref="U36:U37"/>
    <mergeCell ref="F37:H37"/>
    <mergeCell ref="I37:K37"/>
    <mergeCell ref="A36:A37"/>
    <mergeCell ref="B36:B37"/>
    <mergeCell ref="C36:C37"/>
    <mergeCell ref="D36:D37"/>
    <mergeCell ref="E36:E37"/>
    <mergeCell ref="F36:H36"/>
    <mergeCell ref="I34:K34"/>
    <mergeCell ref="L34:Q34"/>
    <mergeCell ref="S34:S35"/>
    <mergeCell ref="T34:T35"/>
    <mergeCell ref="U34:U35"/>
    <mergeCell ref="F35:H35"/>
    <mergeCell ref="I35:K35"/>
    <mergeCell ref="A34:A35"/>
    <mergeCell ref="B34:B35"/>
    <mergeCell ref="C34:C35"/>
    <mergeCell ref="D34:D35"/>
    <mergeCell ref="E34:E35"/>
    <mergeCell ref="F34:H34"/>
    <mergeCell ref="I32:K32"/>
    <mergeCell ref="S32:S33"/>
    <mergeCell ref="T32:T33"/>
    <mergeCell ref="U32:U33"/>
    <mergeCell ref="F33:H33"/>
    <mergeCell ref="I33:K33"/>
    <mergeCell ref="A32:A33"/>
    <mergeCell ref="B32:B33"/>
    <mergeCell ref="C32:C33"/>
    <mergeCell ref="D32:D33"/>
    <mergeCell ref="E32:E33"/>
    <mergeCell ref="F32:H32"/>
    <mergeCell ref="I28:K29"/>
    <mergeCell ref="S28:S31"/>
    <mergeCell ref="T28:T31"/>
    <mergeCell ref="U28:U31"/>
    <mergeCell ref="R29:R31"/>
    <mergeCell ref="F30:H31"/>
    <mergeCell ref="I30:K31"/>
    <mergeCell ref="A28:A31"/>
    <mergeCell ref="B28:B31"/>
    <mergeCell ref="E28:E31"/>
    <mergeCell ref="F28:H29"/>
    <mergeCell ref="I26:K26"/>
    <mergeCell ref="R26:R27"/>
    <mergeCell ref="S26:S27"/>
    <mergeCell ref="T26:T27"/>
    <mergeCell ref="F27:H27"/>
    <mergeCell ref="I27:K27"/>
    <mergeCell ref="A26:A27"/>
    <mergeCell ref="B26:B27"/>
    <mergeCell ref="C26:C27"/>
    <mergeCell ref="D26:D27"/>
    <mergeCell ref="E26:E27"/>
    <mergeCell ref="F26:H26"/>
    <mergeCell ref="R24:R25"/>
    <mergeCell ref="S24:S25"/>
    <mergeCell ref="T24:T25"/>
    <mergeCell ref="U24:U25"/>
    <mergeCell ref="F25:H25"/>
    <mergeCell ref="I25:K25"/>
    <mergeCell ref="F22:H22"/>
    <mergeCell ref="I22:K22"/>
    <mergeCell ref="A23:C23"/>
    <mergeCell ref="A24:A25"/>
    <mergeCell ref="B24:B25"/>
    <mergeCell ref="C24:C25"/>
    <mergeCell ref="D24:D25"/>
    <mergeCell ref="E24:E25"/>
    <mergeCell ref="F24:H24"/>
    <mergeCell ref="I24:K24"/>
    <mergeCell ref="V17:V21"/>
    <mergeCell ref="W17:W21"/>
    <mergeCell ref="X17:X21"/>
    <mergeCell ref="L18:L21"/>
    <mergeCell ref="M18:M21"/>
    <mergeCell ref="N18:N21"/>
    <mergeCell ref="O18:O21"/>
    <mergeCell ref="P18:P21"/>
    <mergeCell ref="Q18:Q21"/>
    <mergeCell ref="S17:S21"/>
    <mergeCell ref="T17:T21"/>
    <mergeCell ref="U17:U21"/>
    <mergeCell ref="A17:A21"/>
    <mergeCell ref="B17:B21"/>
    <mergeCell ref="C17:C21"/>
    <mergeCell ref="D17:D21"/>
    <mergeCell ref="E17:E21"/>
    <mergeCell ref="F17:H21"/>
    <mergeCell ref="I16:K16"/>
    <mergeCell ref="E9:R9"/>
    <mergeCell ref="A11:B11"/>
    <mergeCell ref="P11:R11"/>
    <mergeCell ref="E12:G12"/>
    <mergeCell ref="P12:R12"/>
    <mergeCell ref="D13:F13"/>
    <mergeCell ref="N13:P13"/>
    <mergeCell ref="I17:K21"/>
    <mergeCell ref="L17:Q17"/>
    <mergeCell ref="R17:R21"/>
    <mergeCell ref="A1:W1"/>
    <mergeCell ref="A2:W2"/>
    <mergeCell ref="A3:C3"/>
    <mergeCell ref="D3:S3"/>
    <mergeCell ref="A4:C4"/>
    <mergeCell ref="E8:R8"/>
    <mergeCell ref="A15:C15"/>
    <mergeCell ref="E15:I15"/>
    <mergeCell ref="J15:L15"/>
    <mergeCell ref="M15:P15"/>
    <mergeCell ref="Q15:S15"/>
  </mergeCells>
  <printOptions horizontalCentered="1"/>
  <pageMargins left="0" right="0" top="1" bottom="0" header="0.3" footer="0.3"/>
  <pageSetup paperSize="9"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Bac </vt:lpstr>
      <vt:lpstr>ԱՄՓՈՓ</vt:lpstr>
      <vt:lpstr>Լն1</vt:lpstr>
      <vt:lpstr>Ծավալաթերթ</vt:lpstr>
      <vt:lpstr>Ծավալաթերթ рус.</vt:lpstr>
      <vt:lpstr>ԱՄՓՈՓ!Заголовки_для_печати</vt:lpstr>
      <vt:lpstr>Լն1!Заголовки_для_печати</vt:lpstr>
      <vt:lpstr>Ծավալաթերթ!Заголовки_для_печати</vt:lpstr>
      <vt:lpstr>'Ծավալաթերթ рус.'!Заголовки_для_печати</vt:lpstr>
      <vt:lpstr>'Bac '!Область_печати</vt:lpstr>
      <vt:lpstr>ԱՄՓՈՓ!Область_печати</vt:lpstr>
      <vt:lpstr>Լն1!Область_печати</vt:lpstr>
      <vt:lpstr>Ծավալաթերթ!Область_печати</vt:lpstr>
      <vt:lpstr>'Ծավալաթերթ рус.'!Область_печати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2020-06-30T18:09:52Z</dcterms:modified>
</cp:coreProperties>
</file>